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exalbujar/Documents/TP Invest/Consultorias/ENAP/CEU 2023/"/>
    </mc:Choice>
  </mc:AlternateContent>
  <xr:revisionPtr revIDLastSave="0" documentId="13_ncr:1_{7E055CA3-5C9A-FB4F-B268-DC6760C6450E}" xr6:coauthVersionLast="47" xr6:coauthVersionMax="47" xr10:uidLastSave="{00000000-0000-0000-0000-000000000000}"/>
  <bookViews>
    <workbookView xWindow="0" yWindow="0" windowWidth="28800" windowHeight="18000" activeTab="2" xr2:uid="{00000000-000D-0000-FFFF-FFFF00000000}"/>
  </bookViews>
  <sheets>
    <sheet name="Datos" sheetId="1" r:id="rId1"/>
    <sheet name="Modelo Financiero" sheetId="2" r:id="rId2"/>
    <sheet name="Sensibilidad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3" l="1"/>
  <c r="F70" i="3" s="1"/>
  <c r="G70" i="3" s="1"/>
  <c r="H70" i="3" s="1"/>
  <c r="I70" i="3" s="1"/>
  <c r="D70" i="3"/>
  <c r="C70" i="3"/>
  <c r="B72" i="3"/>
  <c r="B73" i="3" s="1"/>
  <c r="B74" i="3" s="1"/>
  <c r="B75" i="3" s="1"/>
  <c r="B76" i="3" s="1"/>
  <c r="B77" i="3" s="1"/>
  <c r="D59" i="3"/>
  <c r="E59" i="3" s="1"/>
  <c r="F59" i="3" s="1"/>
  <c r="G59" i="3" s="1"/>
  <c r="H59" i="3" s="1"/>
  <c r="I59" i="3" s="1"/>
  <c r="B61" i="3"/>
  <c r="B62" i="3" s="1"/>
  <c r="B63" i="3" s="1"/>
  <c r="B64" i="3" s="1"/>
  <c r="B65" i="3" s="1"/>
  <c r="B66" i="3" s="1"/>
  <c r="A50" i="3"/>
  <c r="A51" i="3" s="1"/>
  <c r="A52" i="3" s="1"/>
  <c r="A53" i="3" s="1"/>
  <c r="A54" i="3" s="1"/>
  <c r="A55" i="3" s="1"/>
  <c r="A38" i="3"/>
  <c r="A39" i="3" s="1"/>
  <c r="A40" i="3" s="1"/>
  <c r="A41" i="3" s="1"/>
  <c r="A42" i="3" s="1"/>
  <c r="A43" i="3" s="1"/>
  <c r="A26" i="3"/>
  <c r="A27" i="3" s="1"/>
  <c r="A28" i="3" s="1"/>
  <c r="A29" i="3" s="1"/>
  <c r="A30" i="3" s="1"/>
  <c r="A31" i="3" s="1"/>
  <c r="A15" i="3"/>
  <c r="A16" i="3" s="1"/>
  <c r="A17" i="3" s="1"/>
  <c r="A18" i="3" s="1"/>
  <c r="A19" i="3" s="1"/>
  <c r="A14" i="3"/>
  <c r="B23" i="1"/>
  <c r="B22" i="1"/>
  <c r="B38" i="1"/>
  <c r="B5" i="1"/>
  <c r="AA143" i="2"/>
  <c r="Z143" i="2"/>
  <c r="Y143" i="2"/>
  <c r="X143" i="2"/>
  <c r="W143" i="2"/>
  <c r="V143" i="2"/>
  <c r="U143" i="2"/>
  <c r="T143" i="2"/>
  <c r="S143" i="2"/>
  <c r="R143" i="2"/>
  <c r="Q143" i="2"/>
  <c r="P143" i="2"/>
  <c r="W116" i="2"/>
  <c r="V116" i="2"/>
  <c r="U116" i="2"/>
  <c r="B107" i="2"/>
  <c r="B106" i="2"/>
  <c r="O56" i="2"/>
  <c r="P71" i="2" s="1"/>
  <c r="P84" i="2" s="1"/>
  <c r="AA101" i="2"/>
  <c r="Z101" i="2"/>
  <c r="Y101" i="2"/>
  <c r="X101" i="2"/>
  <c r="W101" i="2"/>
  <c r="V101" i="2"/>
  <c r="U101" i="2"/>
  <c r="T101" i="2"/>
  <c r="S101" i="2"/>
  <c r="R101" i="2"/>
  <c r="Q101" i="2"/>
  <c r="D101" i="2"/>
  <c r="C101" i="2"/>
  <c r="B101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T99" i="2" s="1"/>
  <c r="U97" i="2"/>
  <c r="U99" i="2" s="1"/>
  <c r="V97" i="2"/>
  <c r="V99" i="2" s="1"/>
  <c r="W97" i="2"/>
  <c r="X97" i="2"/>
  <c r="Y97" i="2"/>
  <c r="Z97" i="2"/>
  <c r="AA97" i="2"/>
  <c r="C98" i="2"/>
  <c r="P98" i="2"/>
  <c r="P116" i="2" s="1"/>
  <c r="Q98" i="2"/>
  <c r="Q99" i="2" s="1"/>
  <c r="R98" i="2"/>
  <c r="R116" i="2" s="1"/>
  <c r="S98" i="2"/>
  <c r="S116" i="2" s="1"/>
  <c r="T98" i="2"/>
  <c r="T116" i="2" s="1"/>
  <c r="U98" i="2"/>
  <c r="V98" i="2"/>
  <c r="W98" i="2"/>
  <c r="X98" i="2"/>
  <c r="X116" i="2" s="1"/>
  <c r="Y98" i="2"/>
  <c r="Y99" i="2" s="1"/>
  <c r="Z98" i="2"/>
  <c r="Z116" i="2" s="1"/>
  <c r="AA98" i="2"/>
  <c r="AA116" i="2" s="1"/>
  <c r="X99" i="2"/>
  <c r="B99" i="2"/>
  <c r="B98" i="2"/>
  <c r="B97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B88" i="2"/>
  <c r="E84" i="2"/>
  <c r="D84" i="2"/>
  <c r="C84" i="2"/>
  <c r="AA72" i="2"/>
  <c r="Z72" i="2"/>
  <c r="Y72" i="2"/>
  <c r="X72" i="2"/>
  <c r="W72" i="2"/>
  <c r="V72" i="2"/>
  <c r="U72" i="2"/>
  <c r="T72" i="2"/>
  <c r="S72" i="2"/>
  <c r="R72" i="2"/>
  <c r="Q72" i="2"/>
  <c r="P72" i="2"/>
  <c r="C72" i="2"/>
  <c r="AA71" i="2"/>
  <c r="AA84" i="2" s="1"/>
  <c r="Z71" i="2"/>
  <c r="Z84" i="2" s="1"/>
  <c r="Y71" i="2"/>
  <c r="Y84" i="2" s="1"/>
  <c r="X71" i="2"/>
  <c r="X84" i="2" s="1"/>
  <c r="W71" i="2"/>
  <c r="W84" i="2" s="1"/>
  <c r="V71" i="2"/>
  <c r="V84" i="2" s="1"/>
  <c r="U71" i="2"/>
  <c r="U84" i="2" s="1"/>
  <c r="T71" i="2"/>
  <c r="T84" i="2" s="1"/>
  <c r="S71" i="2"/>
  <c r="S84" i="2" s="1"/>
  <c r="R71" i="2"/>
  <c r="R84" i="2" s="1"/>
  <c r="Q71" i="2"/>
  <c r="Q84" i="2" s="1"/>
  <c r="F37" i="2"/>
  <c r="E37" i="2"/>
  <c r="D37" i="2"/>
  <c r="C36" i="2"/>
  <c r="B58" i="2"/>
  <c r="C58" i="2" l="1"/>
  <c r="C63" i="2" s="1"/>
  <c r="C68" i="2" s="1"/>
  <c r="Q116" i="2"/>
  <c r="Y116" i="2"/>
  <c r="Z99" i="2"/>
  <c r="W99" i="2"/>
  <c r="Q91" i="2"/>
  <c r="Q108" i="2" s="1"/>
  <c r="R99" i="2"/>
  <c r="P99" i="2"/>
  <c r="U91" i="2"/>
  <c r="U108" i="2" s="1"/>
  <c r="V91" i="2"/>
  <c r="V108" i="2" s="1"/>
  <c r="AA99" i="2"/>
  <c r="S99" i="2"/>
  <c r="P101" i="2"/>
  <c r="I45" i="2"/>
  <c r="H45" i="2"/>
  <c r="G45" i="2"/>
  <c r="F45" i="2"/>
  <c r="E45" i="2"/>
  <c r="D45" i="2"/>
  <c r="C45" i="2"/>
  <c r="D31" i="2"/>
  <c r="C31" i="2"/>
  <c r="AA24" i="2"/>
  <c r="AA90" i="2" s="1"/>
  <c r="AA91" i="2" s="1"/>
  <c r="AA108" i="2" s="1"/>
  <c r="Z24" i="2"/>
  <c r="Z90" i="2" s="1"/>
  <c r="Z91" i="2" s="1"/>
  <c r="Z108" i="2" s="1"/>
  <c r="V24" i="2"/>
  <c r="V90" i="2" s="1"/>
  <c r="U24" i="2"/>
  <c r="U90" i="2" s="1"/>
  <c r="Q24" i="2"/>
  <c r="Q90" i="2" s="1"/>
  <c r="P24" i="2"/>
  <c r="P90" i="2" s="1"/>
  <c r="P91" i="2" s="1"/>
  <c r="P108" i="2" s="1"/>
  <c r="L24" i="2"/>
  <c r="L90" i="2" s="1"/>
  <c r="L91" i="2" s="1"/>
  <c r="L108" i="2" s="1"/>
  <c r="K24" i="2"/>
  <c r="K90" i="2" s="1"/>
  <c r="K91" i="2" s="1"/>
  <c r="K108" i="2" s="1"/>
  <c r="G24" i="2"/>
  <c r="G90" i="2" s="1"/>
  <c r="G91" i="2" s="1"/>
  <c r="G108" i="2" s="1"/>
  <c r="F24" i="2"/>
  <c r="F90" i="2" s="1"/>
  <c r="F91" i="2" s="1"/>
  <c r="F108" i="2" s="1"/>
  <c r="E24" i="2"/>
  <c r="E90" i="2" s="1"/>
  <c r="D24" i="2"/>
  <c r="D90" i="2" s="1"/>
  <c r="C24" i="2"/>
  <c r="C90" i="2" s="1"/>
  <c r="B24" i="2"/>
  <c r="B90" i="2" s="1"/>
  <c r="C3" i="2"/>
  <c r="B6" i="1"/>
  <c r="B13" i="2" s="1"/>
  <c r="D58" i="2" l="1"/>
  <c r="E58" i="2" s="1"/>
  <c r="C106" i="2"/>
  <c r="B29" i="1"/>
  <c r="F67" i="2" s="1"/>
  <c r="G67" i="2" s="1"/>
  <c r="H67" i="2" s="1"/>
  <c r="I67" i="2" s="1"/>
  <c r="J67" i="2" s="1"/>
  <c r="K67" i="2" s="1"/>
  <c r="L67" i="2" s="1"/>
  <c r="M67" i="2" s="1"/>
  <c r="N67" i="2" s="1"/>
  <c r="O67" i="2" s="1"/>
  <c r="P67" i="2" s="1"/>
  <c r="Q67" i="2" s="1"/>
  <c r="R67" i="2" s="1"/>
  <c r="S67" i="2" s="1"/>
  <c r="T67" i="2" s="1"/>
  <c r="U67" i="2" s="1"/>
  <c r="V67" i="2" s="1"/>
  <c r="W67" i="2" s="1"/>
  <c r="X67" i="2" s="1"/>
  <c r="Y67" i="2" s="1"/>
  <c r="Z67" i="2" s="1"/>
  <c r="AA67" i="2" s="1"/>
  <c r="D3" i="2"/>
  <c r="C65" i="2"/>
  <c r="C107" i="2" s="1"/>
  <c r="C64" i="2"/>
  <c r="C34" i="2"/>
  <c r="B27" i="1"/>
  <c r="B16" i="2" s="1"/>
  <c r="C37" i="2" s="1"/>
  <c r="B28" i="1"/>
  <c r="B17" i="2" s="1"/>
  <c r="C7" i="2"/>
  <c r="D63" i="2" l="1"/>
  <c r="D106" i="2" s="1"/>
  <c r="C17" i="2"/>
  <c r="C38" i="2"/>
  <c r="C39" i="2"/>
  <c r="C47" i="2" s="1"/>
  <c r="C69" i="2" s="1"/>
  <c r="C70" i="2" s="1"/>
  <c r="B18" i="2"/>
  <c r="B89" i="2" s="1"/>
  <c r="B91" i="2" s="1"/>
  <c r="F58" i="2"/>
  <c r="E63" i="2"/>
  <c r="E106" i="2" s="1"/>
  <c r="E3" i="2"/>
  <c r="D65" i="2"/>
  <c r="D107" i="2" s="1"/>
  <c r="D64" i="2"/>
  <c r="D8" i="2"/>
  <c r="D10" i="2" s="1"/>
  <c r="E28" i="2"/>
  <c r="C10" i="2"/>
  <c r="C88" i="2" s="1"/>
  <c r="D68" i="2" l="1"/>
  <c r="B108" i="2"/>
  <c r="B109" i="2" s="1"/>
  <c r="B110" i="2" s="1"/>
  <c r="B111" i="2" s="1"/>
  <c r="B112" i="2" s="1"/>
  <c r="B93" i="2" s="1"/>
  <c r="B95" i="2" s="1"/>
  <c r="B103" i="2" s="1"/>
  <c r="B123" i="2" s="1"/>
  <c r="D17" i="2"/>
  <c r="D38" i="2"/>
  <c r="D15" i="2"/>
  <c r="E36" i="2" s="1"/>
  <c r="D88" i="2"/>
  <c r="C73" i="2"/>
  <c r="C74" i="2" s="1"/>
  <c r="C75" i="2" s="1"/>
  <c r="C83" i="2"/>
  <c r="E68" i="2"/>
  <c r="C15" i="2"/>
  <c r="D36" i="2" s="1"/>
  <c r="F29" i="2"/>
  <c r="G29" i="2" s="1"/>
  <c r="H29" i="2" s="1"/>
  <c r="I29" i="2" s="1"/>
  <c r="J29" i="2" s="1"/>
  <c r="K29" i="2" s="1"/>
  <c r="L29" i="2" s="1"/>
  <c r="M29" i="2" s="1"/>
  <c r="N29" i="2" s="1"/>
  <c r="O29" i="2" s="1"/>
  <c r="P29" i="2" s="1"/>
  <c r="Q29" i="2" s="1"/>
  <c r="R29" i="2" s="1"/>
  <c r="S29" i="2" s="1"/>
  <c r="T29" i="2" s="1"/>
  <c r="U29" i="2" s="1"/>
  <c r="V29" i="2" s="1"/>
  <c r="W29" i="2" s="1"/>
  <c r="X29" i="2" s="1"/>
  <c r="Y29" i="2" s="1"/>
  <c r="Z29" i="2" s="1"/>
  <c r="AA29" i="2" s="1"/>
  <c r="F3" i="2"/>
  <c r="E65" i="2"/>
  <c r="E107" i="2" s="1"/>
  <c r="E64" i="2"/>
  <c r="E9" i="2"/>
  <c r="G58" i="2"/>
  <c r="F63" i="2"/>
  <c r="F106" i="2" s="1"/>
  <c r="C14" i="2"/>
  <c r="C50" i="2"/>
  <c r="D14" i="2"/>
  <c r="D50" i="2"/>
  <c r="D97" i="2" s="1"/>
  <c r="F28" i="2"/>
  <c r="E31" i="2"/>
  <c r="E17" i="2" l="1"/>
  <c r="F38" i="2" s="1"/>
  <c r="E38" i="2"/>
  <c r="C18" i="2"/>
  <c r="C89" i="2" s="1"/>
  <c r="C91" i="2" s="1"/>
  <c r="C108" i="2" s="1"/>
  <c r="C109" i="2" s="1"/>
  <c r="C110" i="2" s="1"/>
  <c r="C111" i="2" s="1"/>
  <c r="C112" i="2" s="1"/>
  <c r="C93" i="2" s="1"/>
  <c r="C76" i="2"/>
  <c r="C77" i="2" s="1"/>
  <c r="C78" i="2" s="1"/>
  <c r="C51" i="2"/>
  <c r="D52" i="2" s="1"/>
  <c r="C97" i="2"/>
  <c r="C99" i="2" s="1"/>
  <c r="F68" i="2"/>
  <c r="E35" i="2"/>
  <c r="D18" i="2"/>
  <c r="D89" i="2" s="1"/>
  <c r="D91" i="2" s="1"/>
  <c r="D108" i="2" s="1"/>
  <c r="D109" i="2" s="1"/>
  <c r="H58" i="2"/>
  <c r="G63" i="2"/>
  <c r="G106" i="2" s="1"/>
  <c r="G30" i="2"/>
  <c r="H30" i="2" s="1"/>
  <c r="I30" i="2" s="1"/>
  <c r="J30" i="2" s="1"/>
  <c r="K30" i="2" s="1"/>
  <c r="L30" i="2" s="1"/>
  <c r="M30" i="2" s="1"/>
  <c r="N30" i="2" s="1"/>
  <c r="O30" i="2" s="1"/>
  <c r="P30" i="2" s="1"/>
  <c r="Q30" i="2" s="1"/>
  <c r="R30" i="2" s="1"/>
  <c r="S30" i="2" s="1"/>
  <c r="T30" i="2" s="1"/>
  <c r="U30" i="2" s="1"/>
  <c r="V30" i="2" s="1"/>
  <c r="W30" i="2" s="1"/>
  <c r="X30" i="2" s="1"/>
  <c r="Y30" i="2" s="1"/>
  <c r="Z30" i="2" s="1"/>
  <c r="AA30" i="2" s="1"/>
  <c r="E10" i="2"/>
  <c r="E88" i="2" s="1"/>
  <c r="G3" i="2"/>
  <c r="F65" i="2"/>
  <c r="F64" i="2"/>
  <c r="D35" i="2"/>
  <c r="D39" i="2" s="1"/>
  <c r="D47" i="2" s="1"/>
  <c r="D69" i="2" s="1"/>
  <c r="D70" i="2" s="1"/>
  <c r="G28" i="2"/>
  <c r="F31" i="2"/>
  <c r="E39" i="2" l="1"/>
  <c r="E47" i="2" s="1"/>
  <c r="E69" i="2" s="1"/>
  <c r="E70" i="2" s="1"/>
  <c r="E83" i="2" s="1"/>
  <c r="D110" i="2"/>
  <c r="D111" i="2" s="1"/>
  <c r="D112" i="2" s="1"/>
  <c r="D93" i="2" s="1"/>
  <c r="D83" i="2"/>
  <c r="C85" i="2"/>
  <c r="C86" i="2" s="1"/>
  <c r="D54" i="2"/>
  <c r="D72" i="2"/>
  <c r="D73" i="2" s="1"/>
  <c r="D74" i="2" s="1"/>
  <c r="D75" i="2" s="1"/>
  <c r="G68" i="2"/>
  <c r="E15" i="2"/>
  <c r="F36" i="2" s="1"/>
  <c r="G66" i="2"/>
  <c r="F66" i="2"/>
  <c r="F107" i="2" s="1"/>
  <c r="F109" i="2" s="1"/>
  <c r="H3" i="2"/>
  <c r="H66" i="2" s="1"/>
  <c r="G65" i="2"/>
  <c r="G64" i="2"/>
  <c r="E14" i="2"/>
  <c r="E50" i="2"/>
  <c r="E97" i="2" s="1"/>
  <c r="I58" i="2"/>
  <c r="H63" i="2"/>
  <c r="H106" i="2" s="1"/>
  <c r="H28" i="2"/>
  <c r="G31" i="2"/>
  <c r="G47" i="2" s="1"/>
  <c r="G69" i="2" s="1"/>
  <c r="C95" i="2" l="1"/>
  <c r="C103" i="2" s="1"/>
  <c r="C123" i="2" s="1"/>
  <c r="G107" i="2"/>
  <c r="G109" i="2" s="1"/>
  <c r="D76" i="2"/>
  <c r="D77" i="2" s="1"/>
  <c r="D78" i="2" s="1"/>
  <c r="D53" i="2"/>
  <c r="D51" i="2" s="1"/>
  <c r="E52" i="2" s="1"/>
  <c r="E54" i="2" s="1"/>
  <c r="D98" i="2"/>
  <c r="D99" i="2" s="1"/>
  <c r="G70" i="2"/>
  <c r="G83" i="2" s="1"/>
  <c r="H68" i="2"/>
  <c r="E18" i="2"/>
  <c r="E89" i="2" s="1"/>
  <c r="E91" i="2" s="1"/>
  <c r="E108" i="2" s="1"/>
  <c r="E109" i="2" s="1"/>
  <c r="J58" i="2"/>
  <c r="I63" i="2"/>
  <c r="I106" i="2" s="1"/>
  <c r="F35" i="2"/>
  <c r="F39" i="2" s="1"/>
  <c r="F47" i="2" s="1"/>
  <c r="F69" i="2" s="1"/>
  <c r="F70" i="2" s="1"/>
  <c r="F83" i="2" s="1"/>
  <c r="H65" i="2"/>
  <c r="H107" i="2" s="1"/>
  <c r="H64" i="2"/>
  <c r="H21" i="2"/>
  <c r="I3" i="2"/>
  <c r="I66" i="2" s="1"/>
  <c r="I28" i="2"/>
  <c r="H31" i="2"/>
  <c r="H47" i="2" s="1"/>
  <c r="H69" i="2" s="1"/>
  <c r="E72" i="2" l="1"/>
  <c r="E73" i="2" s="1"/>
  <c r="E74" i="2" s="1"/>
  <c r="E75" i="2" s="1"/>
  <c r="E110" i="2"/>
  <c r="E53" i="2"/>
  <c r="E51" i="2" s="1"/>
  <c r="E98" i="2"/>
  <c r="E99" i="2" s="1"/>
  <c r="D85" i="2"/>
  <c r="D86" i="2" s="1"/>
  <c r="H70" i="2"/>
  <c r="H83" i="2" s="1"/>
  <c r="I68" i="2"/>
  <c r="I64" i="2"/>
  <c r="I65" i="2"/>
  <c r="I107" i="2" s="1"/>
  <c r="J3" i="2"/>
  <c r="J66" i="2" s="1"/>
  <c r="I22" i="2"/>
  <c r="H24" i="2"/>
  <c r="H90" i="2" s="1"/>
  <c r="H91" i="2" s="1"/>
  <c r="H108" i="2" s="1"/>
  <c r="H109" i="2" s="1"/>
  <c r="J42" i="2"/>
  <c r="K58" i="2"/>
  <c r="J63" i="2"/>
  <c r="J106" i="2" s="1"/>
  <c r="J28" i="2"/>
  <c r="I31" i="2"/>
  <c r="I47" i="2" s="1"/>
  <c r="I69" i="2" s="1"/>
  <c r="D95" i="2" l="1"/>
  <c r="D103" i="2" s="1"/>
  <c r="D123" i="2" s="1"/>
  <c r="F110" i="2"/>
  <c r="E111" i="2"/>
  <c r="E112" i="2" s="1"/>
  <c r="E93" i="2" s="1"/>
  <c r="F54" i="2"/>
  <c r="F143" i="2" s="1"/>
  <c r="F52" i="2"/>
  <c r="F72" i="2" s="1"/>
  <c r="E76" i="2"/>
  <c r="E77" i="2" s="1"/>
  <c r="I70" i="2"/>
  <c r="I83" i="2" s="1"/>
  <c r="J68" i="2"/>
  <c r="L58" i="2"/>
  <c r="K63" i="2"/>
  <c r="K106" i="2" s="1"/>
  <c r="J45" i="2"/>
  <c r="K42" i="2"/>
  <c r="I24" i="2"/>
  <c r="I90" i="2" s="1"/>
  <c r="I91" i="2" s="1"/>
  <c r="I108" i="2" s="1"/>
  <c r="I109" i="2" s="1"/>
  <c r="K43" i="2"/>
  <c r="L43" i="2" s="1"/>
  <c r="M43" i="2" s="1"/>
  <c r="N43" i="2" s="1"/>
  <c r="J64" i="2"/>
  <c r="J65" i="2"/>
  <c r="J107" i="2" s="1"/>
  <c r="K3" i="2"/>
  <c r="K66" i="2" s="1"/>
  <c r="J23" i="2"/>
  <c r="K28" i="2"/>
  <c r="J31" i="2"/>
  <c r="J47" i="2" s="1"/>
  <c r="J69" i="2" s="1"/>
  <c r="G110" i="2" l="1"/>
  <c r="F111" i="2"/>
  <c r="F112" i="2" s="1"/>
  <c r="F93" i="2" s="1"/>
  <c r="E85" i="2"/>
  <c r="E86" i="2" s="1"/>
  <c r="E95" i="2" s="1"/>
  <c r="F98" i="2"/>
  <c r="F53" i="2"/>
  <c r="F51" i="2" s="1"/>
  <c r="G52" i="2" s="1"/>
  <c r="G72" i="2" s="1"/>
  <c r="E56" i="2"/>
  <c r="G54" i="2"/>
  <c r="G143" i="2" s="1"/>
  <c r="E78" i="2"/>
  <c r="J70" i="2"/>
  <c r="J83" i="2" s="1"/>
  <c r="K68" i="2"/>
  <c r="K45" i="2"/>
  <c r="L42" i="2"/>
  <c r="L44" i="2"/>
  <c r="M44" i="2" s="1"/>
  <c r="N44" i="2" s="1"/>
  <c r="O44" i="2" s="1"/>
  <c r="J24" i="2"/>
  <c r="J90" i="2" s="1"/>
  <c r="J91" i="2" s="1"/>
  <c r="J108" i="2" s="1"/>
  <c r="J109" i="2" s="1"/>
  <c r="L3" i="2"/>
  <c r="L66" i="2" s="1"/>
  <c r="K65" i="2"/>
  <c r="K107" i="2" s="1"/>
  <c r="K109" i="2" s="1"/>
  <c r="K64" i="2"/>
  <c r="M58" i="2"/>
  <c r="L63" i="2"/>
  <c r="L106" i="2" s="1"/>
  <c r="L28" i="2"/>
  <c r="K31" i="2"/>
  <c r="F99" i="2" l="1"/>
  <c r="H110" i="2"/>
  <c r="G111" i="2"/>
  <c r="G112" i="2" s="1"/>
  <c r="G93" i="2" s="1"/>
  <c r="F71" i="2"/>
  <c r="E101" i="2"/>
  <c r="E103" i="2" s="1"/>
  <c r="E123" i="2" s="1"/>
  <c r="G98" i="2"/>
  <c r="F56" i="2"/>
  <c r="G53" i="2"/>
  <c r="G51" i="2" s="1"/>
  <c r="H52" i="2" s="1"/>
  <c r="H72" i="2" s="1"/>
  <c r="H54" i="2"/>
  <c r="H143" i="2" s="1"/>
  <c r="K47" i="2"/>
  <c r="K69" i="2" s="1"/>
  <c r="K70" i="2" s="1"/>
  <c r="K83" i="2" s="1"/>
  <c r="L68" i="2"/>
  <c r="N45" i="2"/>
  <c r="L45" i="2"/>
  <c r="M42" i="2"/>
  <c r="M45" i="2" s="1"/>
  <c r="M3" i="2"/>
  <c r="M66" i="2" s="1"/>
  <c r="L65" i="2"/>
  <c r="L107" i="2" s="1"/>
  <c r="L109" i="2" s="1"/>
  <c r="L64" i="2"/>
  <c r="N58" i="2"/>
  <c r="M63" i="2"/>
  <c r="M106" i="2" s="1"/>
  <c r="M28" i="2"/>
  <c r="L31" i="2"/>
  <c r="G99" i="2" l="1"/>
  <c r="L47" i="2"/>
  <c r="L69" i="2" s="1"/>
  <c r="I110" i="2"/>
  <c r="H111" i="2"/>
  <c r="H112" i="2" s="1"/>
  <c r="H93" i="2" s="1"/>
  <c r="G56" i="2"/>
  <c r="H98" i="2"/>
  <c r="I54" i="2"/>
  <c r="I143" i="2" s="1"/>
  <c r="H53" i="2"/>
  <c r="H51" i="2" s="1"/>
  <c r="I52" i="2" s="1"/>
  <c r="I72" i="2" s="1"/>
  <c r="G71" i="2"/>
  <c r="F101" i="2"/>
  <c r="F84" i="2"/>
  <c r="F73" i="2"/>
  <c r="L70" i="2"/>
  <c r="L83" i="2" s="1"/>
  <c r="M68" i="2"/>
  <c r="O58" i="2"/>
  <c r="N63" i="2"/>
  <c r="N106" i="2" s="1"/>
  <c r="M65" i="2"/>
  <c r="M107" i="2" s="1"/>
  <c r="M64" i="2"/>
  <c r="M21" i="2"/>
  <c r="N3" i="2"/>
  <c r="N66" i="2" s="1"/>
  <c r="N28" i="2"/>
  <c r="M31" i="2"/>
  <c r="M47" i="2" s="1"/>
  <c r="M69" i="2" s="1"/>
  <c r="H99" i="2" l="1"/>
  <c r="J110" i="2"/>
  <c r="I111" i="2"/>
  <c r="I112" i="2" s="1"/>
  <c r="I93" i="2" s="1"/>
  <c r="G84" i="2"/>
  <c r="G73" i="2"/>
  <c r="H56" i="2"/>
  <c r="I98" i="2"/>
  <c r="I53" i="2"/>
  <c r="I51" i="2" s="1"/>
  <c r="J52" i="2" s="1"/>
  <c r="J72" i="2" s="1"/>
  <c r="J54" i="2"/>
  <c r="J143" i="2" s="1"/>
  <c r="F74" i="2"/>
  <c r="F75" i="2" s="1"/>
  <c r="G101" i="2"/>
  <c r="H71" i="2"/>
  <c r="M70" i="2"/>
  <c r="M83" i="2" s="1"/>
  <c r="N68" i="2"/>
  <c r="N65" i="2"/>
  <c r="N107" i="2" s="1"/>
  <c r="N64" i="2"/>
  <c r="O3" i="2"/>
  <c r="O66" i="2" s="1"/>
  <c r="N22" i="2"/>
  <c r="O42" i="2"/>
  <c r="M24" i="2"/>
  <c r="M90" i="2" s="1"/>
  <c r="M91" i="2" s="1"/>
  <c r="M108" i="2" s="1"/>
  <c r="M109" i="2" s="1"/>
  <c r="P58" i="2"/>
  <c r="O63" i="2"/>
  <c r="O106" i="2" s="1"/>
  <c r="O28" i="2"/>
  <c r="N31" i="2"/>
  <c r="N47" i="2" s="1"/>
  <c r="N69" i="2" s="1"/>
  <c r="I99" i="2" l="1"/>
  <c r="K110" i="2"/>
  <c r="J111" i="2"/>
  <c r="J112" i="2" s="1"/>
  <c r="J93" i="2" s="1"/>
  <c r="I56" i="2"/>
  <c r="J98" i="2"/>
  <c r="K54" i="2"/>
  <c r="K143" i="2" s="1"/>
  <c r="J53" i="2"/>
  <c r="J51" i="2" s="1"/>
  <c r="K52" i="2" s="1"/>
  <c r="K72" i="2" s="1"/>
  <c r="F76" i="2"/>
  <c r="F77" i="2" s="1"/>
  <c r="H101" i="2"/>
  <c r="I71" i="2"/>
  <c r="H84" i="2"/>
  <c r="H73" i="2"/>
  <c r="G74" i="2"/>
  <c r="G75" i="2" s="1"/>
  <c r="G76" i="2" s="1"/>
  <c r="N70" i="2"/>
  <c r="N83" i="2" s="1"/>
  <c r="O68" i="2"/>
  <c r="Q58" i="2"/>
  <c r="P63" i="2"/>
  <c r="P106" i="2" s="1"/>
  <c r="O45" i="2"/>
  <c r="P42" i="2"/>
  <c r="N24" i="2"/>
  <c r="N90" i="2" s="1"/>
  <c r="N91" i="2" s="1"/>
  <c r="N108" i="2" s="1"/>
  <c r="N109" i="2" s="1"/>
  <c r="P43" i="2"/>
  <c r="Q43" i="2" s="1"/>
  <c r="R43" i="2" s="1"/>
  <c r="S43" i="2" s="1"/>
  <c r="O65" i="2"/>
  <c r="O107" i="2" s="1"/>
  <c r="O64" i="2"/>
  <c r="O23" i="2"/>
  <c r="P3" i="2"/>
  <c r="P66" i="2" s="1"/>
  <c r="P28" i="2"/>
  <c r="O31" i="2"/>
  <c r="O47" i="2" s="1"/>
  <c r="O69" i="2" s="1"/>
  <c r="J99" i="2" l="1"/>
  <c r="L110" i="2"/>
  <c r="K111" i="2"/>
  <c r="K112" i="2" s="1"/>
  <c r="K93" i="2" s="1"/>
  <c r="F85" i="2"/>
  <c r="F86" i="2" s="1"/>
  <c r="F78" i="2"/>
  <c r="G77" i="2"/>
  <c r="G78" i="2" s="1"/>
  <c r="K98" i="2"/>
  <c r="J56" i="2"/>
  <c r="L54" i="2"/>
  <c r="L143" i="2" s="1"/>
  <c r="K53" i="2"/>
  <c r="K51" i="2" s="1"/>
  <c r="L52" i="2" s="1"/>
  <c r="L72" i="2" s="1"/>
  <c r="I73" i="2"/>
  <c r="I84" i="2"/>
  <c r="H74" i="2"/>
  <c r="H75" i="2" s="1"/>
  <c r="I101" i="2"/>
  <c r="J71" i="2"/>
  <c r="O70" i="2"/>
  <c r="O83" i="2" s="1"/>
  <c r="P68" i="2"/>
  <c r="P45" i="2"/>
  <c r="Q42" i="2"/>
  <c r="Q3" i="2"/>
  <c r="Q66" i="2" s="1"/>
  <c r="P65" i="2"/>
  <c r="P107" i="2" s="1"/>
  <c r="P109" i="2" s="1"/>
  <c r="P64" i="2"/>
  <c r="O24" i="2"/>
  <c r="O90" i="2" s="1"/>
  <c r="O91" i="2" s="1"/>
  <c r="O108" i="2" s="1"/>
  <c r="O109" i="2" s="1"/>
  <c r="Q44" i="2"/>
  <c r="R44" i="2" s="1"/>
  <c r="S44" i="2" s="1"/>
  <c r="T44" i="2" s="1"/>
  <c r="R58" i="2"/>
  <c r="Q63" i="2"/>
  <c r="Q106" i="2" s="1"/>
  <c r="Q28" i="2"/>
  <c r="P31" i="2"/>
  <c r="F95" i="2" l="1"/>
  <c r="K99" i="2"/>
  <c r="M110" i="2"/>
  <c r="L111" i="2"/>
  <c r="L112" i="2" s="1"/>
  <c r="L93" i="2" s="1"/>
  <c r="G85" i="2"/>
  <c r="G86" i="2" s="1"/>
  <c r="J101" i="2"/>
  <c r="K71" i="2"/>
  <c r="L98" i="2"/>
  <c r="K56" i="2"/>
  <c r="L53" i="2"/>
  <c r="L51" i="2" s="1"/>
  <c r="M52" i="2" s="1"/>
  <c r="M72" i="2" s="1"/>
  <c r="M54" i="2"/>
  <c r="M143" i="2" s="1"/>
  <c r="H76" i="2"/>
  <c r="H77" i="2" s="1"/>
  <c r="J84" i="2"/>
  <c r="J73" i="2"/>
  <c r="P47" i="2"/>
  <c r="P69" i="2" s="1"/>
  <c r="P70" i="2" s="1"/>
  <c r="I74" i="2"/>
  <c r="I75" i="2" s="1"/>
  <c r="Q68" i="2"/>
  <c r="R42" i="2"/>
  <c r="R45" i="2" s="1"/>
  <c r="Q45" i="2"/>
  <c r="R3" i="2"/>
  <c r="R66" i="2" s="1"/>
  <c r="Q65" i="2"/>
  <c r="Q107" i="2" s="1"/>
  <c r="Q109" i="2" s="1"/>
  <c r="Q64" i="2"/>
  <c r="S58" i="2"/>
  <c r="R63" i="2"/>
  <c r="R106" i="2" s="1"/>
  <c r="S45" i="2"/>
  <c r="R28" i="2"/>
  <c r="Q31" i="2"/>
  <c r="Q47" i="2" s="1"/>
  <c r="Q69" i="2" s="1"/>
  <c r="F116" i="2" l="1"/>
  <c r="F142" i="2"/>
  <c r="G95" i="2"/>
  <c r="L99" i="2"/>
  <c r="F103" i="2"/>
  <c r="F123" i="2" s="1"/>
  <c r="N110" i="2"/>
  <c r="M111" i="2"/>
  <c r="M112" i="2" s="1"/>
  <c r="M93" i="2" s="1"/>
  <c r="P73" i="2"/>
  <c r="P83" i="2"/>
  <c r="M98" i="2"/>
  <c r="L56" i="2"/>
  <c r="N54" i="2"/>
  <c r="N143" i="2" s="1"/>
  <c r="M53" i="2"/>
  <c r="M51" i="2" s="1"/>
  <c r="N52" i="2" s="1"/>
  <c r="N72" i="2" s="1"/>
  <c r="K101" i="2"/>
  <c r="L71" i="2"/>
  <c r="H85" i="2"/>
  <c r="H86" i="2" s="1"/>
  <c r="H78" i="2"/>
  <c r="I76" i="2"/>
  <c r="I77" i="2" s="1"/>
  <c r="I78" i="2" s="1"/>
  <c r="J74" i="2"/>
  <c r="J75" i="2" s="1"/>
  <c r="K73" i="2"/>
  <c r="K84" i="2"/>
  <c r="Q70" i="2"/>
  <c r="R68" i="2"/>
  <c r="R65" i="2"/>
  <c r="R107" i="2" s="1"/>
  <c r="R64" i="2"/>
  <c r="S3" i="2"/>
  <c r="S66" i="2" s="1"/>
  <c r="R21" i="2"/>
  <c r="T58" i="2"/>
  <c r="S63" i="2"/>
  <c r="S106" i="2" s="1"/>
  <c r="S28" i="2"/>
  <c r="R31" i="2"/>
  <c r="R47" i="2" s="1"/>
  <c r="R69" i="2" s="1"/>
  <c r="G116" i="2" l="1"/>
  <c r="G142" i="2"/>
  <c r="M99" i="2"/>
  <c r="R70" i="2"/>
  <c r="R73" i="2" s="1"/>
  <c r="H95" i="2"/>
  <c r="G103" i="2"/>
  <c r="G123" i="2" s="1"/>
  <c r="O110" i="2"/>
  <c r="N111" i="2"/>
  <c r="N112" i="2" s="1"/>
  <c r="N93" i="2" s="1"/>
  <c r="J76" i="2"/>
  <c r="J77" i="2" s="1"/>
  <c r="J85" i="2" s="1"/>
  <c r="J86" i="2" s="1"/>
  <c r="N98" i="2"/>
  <c r="M56" i="2"/>
  <c r="N53" i="2"/>
  <c r="N51" i="2" s="1"/>
  <c r="O52" i="2" s="1"/>
  <c r="O72" i="2" s="1"/>
  <c r="O54" i="2"/>
  <c r="O143" i="2" s="1"/>
  <c r="K74" i="2"/>
  <c r="K75" i="2" s="1"/>
  <c r="L101" i="2"/>
  <c r="M71" i="2"/>
  <c r="L84" i="2"/>
  <c r="L73" i="2"/>
  <c r="I85" i="2"/>
  <c r="I86" i="2" s="1"/>
  <c r="Q73" i="2"/>
  <c r="Q83" i="2"/>
  <c r="S68" i="2"/>
  <c r="T42" i="2"/>
  <c r="R24" i="2"/>
  <c r="R90" i="2" s="1"/>
  <c r="R91" i="2" s="1"/>
  <c r="R108" i="2" s="1"/>
  <c r="R109" i="2" s="1"/>
  <c r="U58" i="2"/>
  <c r="T63" i="2"/>
  <c r="T106" i="2" s="1"/>
  <c r="S65" i="2"/>
  <c r="S107" i="2" s="1"/>
  <c r="S64" i="2"/>
  <c r="T3" i="2"/>
  <c r="T66" i="2" s="1"/>
  <c r="S22" i="2"/>
  <c r="T28" i="2"/>
  <c r="S31" i="2"/>
  <c r="S47" i="2" s="1"/>
  <c r="S69" i="2" s="1"/>
  <c r="R83" i="2" l="1"/>
  <c r="H116" i="2"/>
  <c r="H142" i="2"/>
  <c r="I95" i="2"/>
  <c r="H103" i="2"/>
  <c r="H123" i="2" s="1"/>
  <c r="N99" i="2"/>
  <c r="J95" i="2"/>
  <c r="P110" i="2"/>
  <c r="O111" i="2"/>
  <c r="O112" i="2" s="1"/>
  <c r="O93" i="2" s="1"/>
  <c r="O98" i="2"/>
  <c r="N56" i="2"/>
  <c r="O53" i="2"/>
  <c r="O51" i="2" s="1"/>
  <c r="M101" i="2"/>
  <c r="N71" i="2"/>
  <c r="L74" i="2"/>
  <c r="L75" i="2" s="1"/>
  <c r="K76" i="2"/>
  <c r="K77" i="2" s="1"/>
  <c r="M73" i="2"/>
  <c r="M84" i="2"/>
  <c r="J78" i="2"/>
  <c r="S70" i="2"/>
  <c r="T68" i="2"/>
  <c r="V58" i="2"/>
  <c r="U63" i="2"/>
  <c r="U106" i="2" s="1"/>
  <c r="T65" i="2"/>
  <c r="T107" i="2" s="1"/>
  <c r="T64" i="2"/>
  <c r="T23" i="2"/>
  <c r="U3" i="2"/>
  <c r="U66" i="2" s="1"/>
  <c r="S24" i="2"/>
  <c r="S90" i="2" s="1"/>
  <c r="S91" i="2" s="1"/>
  <c r="S108" i="2" s="1"/>
  <c r="S109" i="2" s="1"/>
  <c r="U43" i="2"/>
  <c r="V43" i="2" s="1"/>
  <c r="W43" i="2" s="1"/>
  <c r="X43" i="2" s="1"/>
  <c r="U42" i="2"/>
  <c r="T45" i="2"/>
  <c r="U28" i="2"/>
  <c r="T31" i="2"/>
  <c r="I116" i="2" l="1"/>
  <c r="I142" i="2"/>
  <c r="J116" i="2"/>
  <c r="J142" i="2"/>
  <c r="J103" i="2"/>
  <c r="J123" i="2" s="1"/>
  <c r="O99" i="2"/>
  <c r="I103" i="2"/>
  <c r="I123" i="2" s="1"/>
  <c r="Q110" i="2"/>
  <c r="P111" i="2"/>
  <c r="P112" i="2" s="1"/>
  <c r="P93" i="2" s="1"/>
  <c r="N84" i="2"/>
  <c r="N73" i="2"/>
  <c r="M74" i="2"/>
  <c r="M75" i="2" s="1"/>
  <c r="M76" i="2" s="1"/>
  <c r="N101" i="2"/>
  <c r="O101" i="2"/>
  <c r="L76" i="2"/>
  <c r="L77" i="2" s="1"/>
  <c r="L78" i="2" s="1"/>
  <c r="S73" i="2"/>
  <c r="S83" i="2"/>
  <c r="T47" i="2"/>
  <c r="T69" i="2" s="1"/>
  <c r="T70" i="2" s="1"/>
  <c r="K85" i="2"/>
  <c r="K86" i="2" s="1"/>
  <c r="K78" i="2"/>
  <c r="O71" i="2"/>
  <c r="U68" i="2"/>
  <c r="V3" i="2"/>
  <c r="V66" i="2" s="1"/>
  <c r="U65" i="2"/>
  <c r="U107" i="2" s="1"/>
  <c r="U109" i="2" s="1"/>
  <c r="U64" i="2"/>
  <c r="V44" i="2"/>
  <c r="W44" i="2" s="1"/>
  <c r="X44" i="2" s="1"/>
  <c r="Y44" i="2" s="1"/>
  <c r="T24" i="2"/>
  <c r="T90" i="2" s="1"/>
  <c r="T91" i="2" s="1"/>
  <c r="T108" i="2" s="1"/>
  <c r="T109" i="2" s="1"/>
  <c r="U45" i="2"/>
  <c r="V42" i="2"/>
  <c r="W58" i="2"/>
  <c r="V63" i="2"/>
  <c r="V106" i="2" s="1"/>
  <c r="V28" i="2"/>
  <c r="U31" i="2"/>
  <c r="K95" i="2" l="1"/>
  <c r="R110" i="2"/>
  <c r="Q111" i="2"/>
  <c r="Q112" i="2" s="1"/>
  <c r="Q93" i="2" s="1"/>
  <c r="O84" i="2"/>
  <c r="O73" i="2"/>
  <c r="L85" i="2"/>
  <c r="L86" i="2" s="1"/>
  <c r="M77" i="2"/>
  <c r="M78" i="2" s="1"/>
  <c r="T73" i="2"/>
  <c r="T83" i="2"/>
  <c r="N74" i="2"/>
  <c r="N75" i="2" s="1"/>
  <c r="N76" i="2" s="1"/>
  <c r="V68" i="2"/>
  <c r="U47" i="2"/>
  <c r="U69" i="2" s="1"/>
  <c r="U70" i="2" s="1"/>
  <c r="W42" i="2"/>
  <c r="W45" i="2" s="1"/>
  <c r="V45" i="2"/>
  <c r="X45" i="2"/>
  <c r="X58" i="2"/>
  <c r="W63" i="2"/>
  <c r="W106" i="2" s="1"/>
  <c r="W3" i="2"/>
  <c r="W66" i="2" s="1"/>
  <c r="V65" i="2"/>
  <c r="V107" i="2" s="1"/>
  <c r="V109" i="2" s="1"/>
  <c r="V64" i="2"/>
  <c r="W28" i="2"/>
  <c r="V31" i="2"/>
  <c r="K116" i="2" l="1"/>
  <c r="K142" i="2"/>
  <c r="K103" i="2"/>
  <c r="K123" i="2" s="1"/>
  <c r="L95" i="2"/>
  <c r="V47" i="2"/>
  <c r="V69" i="2" s="1"/>
  <c r="V70" i="2" s="1"/>
  <c r="S110" i="2"/>
  <c r="R111" i="2"/>
  <c r="R112" i="2" s="1"/>
  <c r="R93" i="2" s="1"/>
  <c r="M85" i="2"/>
  <c r="M86" i="2" s="1"/>
  <c r="U73" i="2"/>
  <c r="U83" i="2"/>
  <c r="O74" i="2"/>
  <c r="N77" i="2"/>
  <c r="N78" i="2" s="1"/>
  <c r="W68" i="2"/>
  <c r="W65" i="2"/>
  <c r="W107" i="2" s="1"/>
  <c r="W64" i="2"/>
  <c r="X3" i="2"/>
  <c r="X66" i="2" s="1"/>
  <c r="W21" i="2"/>
  <c r="Y58" i="2"/>
  <c r="X63" i="2"/>
  <c r="X106" i="2" s="1"/>
  <c r="X28" i="2"/>
  <c r="W31" i="2"/>
  <c r="W47" i="2" s="1"/>
  <c r="W69" i="2" s="1"/>
  <c r="L116" i="2" l="1"/>
  <c r="L142" i="2"/>
  <c r="L103" i="2"/>
  <c r="L123" i="2" s="1"/>
  <c r="M95" i="2"/>
  <c r="N85" i="2"/>
  <c r="N86" i="2" s="1"/>
  <c r="T110" i="2"/>
  <c r="S111" i="2"/>
  <c r="S112" i="2" s="1"/>
  <c r="S93" i="2" s="1"/>
  <c r="O75" i="2"/>
  <c r="O76" i="2" s="1"/>
  <c r="P74" i="2"/>
  <c r="V73" i="2"/>
  <c r="V83" i="2"/>
  <c r="W70" i="2"/>
  <c r="X68" i="2"/>
  <c r="Z58" i="2"/>
  <c r="Y63" i="2"/>
  <c r="Y106" i="2" s="1"/>
  <c r="X65" i="2"/>
  <c r="X107" i="2" s="1"/>
  <c r="X64" i="2"/>
  <c r="Y3" i="2"/>
  <c r="Y66" i="2" s="1"/>
  <c r="X22" i="2"/>
  <c r="W24" i="2"/>
  <c r="W90" i="2" s="1"/>
  <c r="W91" i="2" s="1"/>
  <c r="W108" i="2" s="1"/>
  <c r="W109" i="2" s="1"/>
  <c r="Y42" i="2"/>
  <c r="Y28" i="2"/>
  <c r="X31" i="2"/>
  <c r="X47" i="2" s="1"/>
  <c r="X69" i="2" s="1"/>
  <c r="M116" i="2" l="1"/>
  <c r="M142" i="2"/>
  <c r="M103" i="2"/>
  <c r="M123" i="2" s="1"/>
  <c r="N95" i="2"/>
  <c r="U110" i="2"/>
  <c r="T111" i="2"/>
  <c r="T112" i="2" s="1"/>
  <c r="T93" i="2" s="1"/>
  <c r="X70" i="2"/>
  <c r="Q74" i="2"/>
  <c r="P75" i="2"/>
  <c r="W73" i="2"/>
  <c r="W83" i="2"/>
  <c r="O77" i="2"/>
  <c r="O78" i="2" s="1"/>
  <c r="Y68" i="2"/>
  <c r="Y45" i="2"/>
  <c r="Z42" i="2"/>
  <c r="X24" i="2"/>
  <c r="X90" i="2" s="1"/>
  <c r="X91" i="2" s="1"/>
  <c r="X108" i="2" s="1"/>
  <c r="X109" i="2" s="1"/>
  <c r="Z43" i="2"/>
  <c r="AA43" i="2" s="1"/>
  <c r="Y65" i="2"/>
  <c r="Y107" i="2" s="1"/>
  <c r="Y64" i="2"/>
  <c r="Y23" i="2"/>
  <c r="Z3" i="2"/>
  <c r="Z66" i="2" s="1"/>
  <c r="AA58" i="2"/>
  <c r="Z63" i="2"/>
  <c r="Z106" i="2" s="1"/>
  <c r="Z28" i="2"/>
  <c r="Y31" i="2"/>
  <c r="N116" i="2" l="1"/>
  <c r="N142" i="2"/>
  <c r="Y47" i="2"/>
  <c r="Y69" i="2" s="1"/>
  <c r="Y70" i="2" s="1"/>
  <c r="N103" i="2"/>
  <c r="N123" i="2" s="1"/>
  <c r="O85" i="2"/>
  <c r="O86" i="2" s="1"/>
  <c r="V110" i="2"/>
  <c r="U111" i="2"/>
  <c r="U112" i="2" s="1"/>
  <c r="U93" i="2" s="1"/>
  <c r="P76" i="2"/>
  <c r="P77" i="2" s="1"/>
  <c r="P78" i="2" s="1"/>
  <c r="R74" i="2"/>
  <c r="Q75" i="2"/>
  <c r="X73" i="2"/>
  <c r="X83" i="2"/>
  <c r="Z68" i="2"/>
  <c r="AA3" i="2"/>
  <c r="AA66" i="2" s="1"/>
  <c r="Z64" i="2"/>
  <c r="Z65" i="2"/>
  <c r="Z107" i="2" s="1"/>
  <c r="Z109" i="2" s="1"/>
  <c r="Z45" i="2"/>
  <c r="AA42" i="2"/>
  <c r="AA44" i="2"/>
  <c r="Y24" i="2"/>
  <c r="Y90" i="2" s="1"/>
  <c r="Y91" i="2" s="1"/>
  <c r="Y108" i="2" s="1"/>
  <c r="Y109" i="2" s="1"/>
  <c r="AA63" i="2"/>
  <c r="AA106" i="2" s="1"/>
  <c r="AA28" i="2"/>
  <c r="AA31" i="2" s="1"/>
  <c r="Z31" i="2"/>
  <c r="O95" i="2" l="1"/>
  <c r="W110" i="2"/>
  <c r="V111" i="2"/>
  <c r="V112" i="2" s="1"/>
  <c r="V93" i="2" s="1"/>
  <c r="R75" i="2"/>
  <c r="S74" i="2"/>
  <c r="Y73" i="2"/>
  <c r="Y83" i="2"/>
  <c r="Q76" i="2"/>
  <c r="Q77" i="2" s="1"/>
  <c r="Q85" i="2" s="1"/>
  <c r="Q86" i="2" s="1"/>
  <c r="P85" i="2"/>
  <c r="P86" i="2" s="1"/>
  <c r="Z47" i="2"/>
  <c r="Z69" i="2" s="1"/>
  <c r="Z70" i="2" s="1"/>
  <c r="AA68" i="2"/>
  <c r="AA45" i="2"/>
  <c r="AA47" i="2" s="1"/>
  <c r="AA69" i="2" s="1"/>
  <c r="AA65" i="2"/>
  <c r="AA107" i="2" s="1"/>
  <c r="AA109" i="2" s="1"/>
  <c r="AA64" i="2"/>
  <c r="O116" i="2" l="1"/>
  <c r="B117" i="2" s="1"/>
  <c r="O142" i="2"/>
  <c r="O103" i="2"/>
  <c r="O123" i="2" s="1"/>
  <c r="P95" i="2"/>
  <c r="Q95" i="2"/>
  <c r="X110" i="2"/>
  <c r="W111" i="2"/>
  <c r="W112" i="2" s="1"/>
  <c r="W93" i="2" s="1"/>
  <c r="Z73" i="2"/>
  <c r="Z83" i="2"/>
  <c r="T74" i="2"/>
  <c r="S75" i="2"/>
  <c r="Q78" i="2"/>
  <c r="R76" i="2"/>
  <c r="R77" i="2" s="1"/>
  <c r="R85" i="2" s="1"/>
  <c r="R86" i="2" s="1"/>
  <c r="AA70" i="2"/>
  <c r="D36" i="3" l="1"/>
  <c r="D48" i="3"/>
  <c r="D12" i="3"/>
  <c r="D24" i="3"/>
  <c r="B116" i="2"/>
  <c r="Q103" i="2"/>
  <c r="Q123" i="2" s="1"/>
  <c r="Q142" i="2"/>
  <c r="P103" i="2"/>
  <c r="P123" i="2" s="1"/>
  <c r="P142" i="2"/>
  <c r="R95" i="2"/>
  <c r="Y110" i="2"/>
  <c r="X111" i="2"/>
  <c r="X112" i="2" s="1"/>
  <c r="X93" i="2" s="1"/>
  <c r="AA73" i="2"/>
  <c r="AA83" i="2"/>
  <c r="S76" i="2"/>
  <c r="S77" i="2" s="1"/>
  <c r="S85" i="2" s="1"/>
  <c r="S86" i="2" s="1"/>
  <c r="R78" i="2"/>
  <c r="T75" i="2"/>
  <c r="U74" i="2"/>
  <c r="C36" i="3" l="1"/>
  <c r="C48" i="3"/>
  <c r="C12" i="3"/>
  <c r="C24" i="3"/>
  <c r="R103" i="2"/>
  <c r="R123" i="2" s="1"/>
  <c r="R142" i="2"/>
  <c r="S95" i="2"/>
  <c r="Z110" i="2"/>
  <c r="Y111" i="2"/>
  <c r="Y112" i="2" s="1"/>
  <c r="Y93" i="2" s="1"/>
  <c r="T76" i="2"/>
  <c r="T77" i="2" s="1"/>
  <c r="T78" i="2" s="1"/>
  <c r="V74" i="2"/>
  <c r="U75" i="2"/>
  <c r="S78" i="2"/>
  <c r="S103" i="2" l="1"/>
  <c r="S123" i="2" s="1"/>
  <c r="S142" i="2"/>
  <c r="AA110" i="2"/>
  <c r="AA111" i="2" s="1"/>
  <c r="AA112" i="2" s="1"/>
  <c r="AA93" i="2" s="1"/>
  <c r="Z111" i="2"/>
  <c r="Z112" i="2" s="1"/>
  <c r="Z93" i="2" s="1"/>
  <c r="U76" i="2"/>
  <c r="U77" i="2" s="1"/>
  <c r="W74" i="2"/>
  <c r="V75" i="2"/>
  <c r="T85" i="2"/>
  <c r="T86" i="2" s="1"/>
  <c r="T95" i="2" l="1"/>
  <c r="V76" i="2"/>
  <c r="V77" i="2" s="1"/>
  <c r="V78" i="2" s="1"/>
  <c r="X74" i="2"/>
  <c r="W75" i="2"/>
  <c r="W76" i="2" s="1"/>
  <c r="U78" i="2"/>
  <c r="U85" i="2"/>
  <c r="U86" i="2" s="1"/>
  <c r="T103" i="2" l="1"/>
  <c r="T123" i="2" s="1"/>
  <c r="T142" i="2"/>
  <c r="U95" i="2"/>
  <c r="Y74" i="2"/>
  <c r="X75" i="2"/>
  <c r="W77" i="2"/>
  <c r="W78" i="2" s="1"/>
  <c r="V85" i="2"/>
  <c r="V86" i="2" s="1"/>
  <c r="U103" i="2" l="1"/>
  <c r="U123" i="2" s="1"/>
  <c r="U142" i="2"/>
  <c r="V95" i="2"/>
  <c r="W85" i="2"/>
  <c r="W86" i="2" s="1"/>
  <c r="X76" i="2"/>
  <c r="X77" i="2" s="1"/>
  <c r="X78" i="2" s="1"/>
  <c r="Y75" i="2"/>
  <c r="Z74" i="2"/>
  <c r="V103" i="2" l="1"/>
  <c r="V123" i="2" s="1"/>
  <c r="V142" i="2"/>
  <c r="W95" i="2"/>
  <c r="Y76" i="2"/>
  <c r="AA74" i="2"/>
  <c r="AA75" i="2" s="1"/>
  <c r="Z75" i="2"/>
  <c r="X85" i="2"/>
  <c r="X86" i="2" s="1"/>
  <c r="W103" i="2" l="1"/>
  <c r="W123" i="2" s="1"/>
  <c r="W142" i="2"/>
  <c r="X95" i="2"/>
  <c r="AA76" i="2"/>
  <c r="AA77" i="2" s="1"/>
  <c r="AA78" i="2" s="1"/>
  <c r="Z76" i="2"/>
  <c r="Z77" i="2" s="1"/>
  <c r="Z78" i="2" s="1"/>
  <c r="Y77" i="2"/>
  <c r="Y78" i="2" s="1"/>
  <c r="X103" i="2" l="1"/>
  <c r="X123" i="2" s="1"/>
  <c r="X142" i="2"/>
  <c r="Y85" i="2"/>
  <c r="Y86" i="2" s="1"/>
  <c r="Z85" i="2"/>
  <c r="Z86" i="2" s="1"/>
  <c r="AA85" i="2"/>
  <c r="AA86" i="2" s="1"/>
  <c r="AA95" i="2" l="1"/>
  <c r="Z95" i="2"/>
  <c r="Y95" i="2"/>
  <c r="Y103" i="2" l="1"/>
  <c r="Y123" i="2" s="1"/>
  <c r="Y142" i="2"/>
  <c r="Z103" i="2"/>
  <c r="Z123" i="2" s="1"/>
  <c r="Z142" i="2"/>
  <c r="AA103" i="2"/>
  <c r="AA123" i="2" s="1"/>
  <c r="AA142" i="2"/>
  <c r="B115" i="2" l="1"/>
  <c r="B59" i="3" l="1"/>
  <c r="B70" i="3"/>
  <c r="B36" i="3"/>
  <c r="B48" i="3"/>
  <c r="B12" i="3"/>
  <c r="B24" i="3"/>
</calcChain>
</file>

<file path=xl/sharedStrings.xml><?xml version="1.0" encoding="utf-8"?>
<sst xmlns="http://schemas.openxmlformats.org/spreadsheetml/2006/main" count="199" uniqueCount="154">
  <si>
    <t>Datos Generales</t>
  </si>
  <si>
    <t>Inversiones</t>
  </si>
  <si>
    <t xml:space="preserve"> - Longitud de carretera</t>
  </si>
  <si>
    <t>km</t>
  </si>
  <si>
    <t xml:space="preserve"> - Inversión</t>
  </si>
  <si>
    <t>Mil US$/km</t>
  </si>
  <si>
    <t xml:space="preserve">   - 1ra Etapa</t>
  </si>
  <si>
    <t xml:space="preserve">   - 2da Etapa</t>
  </si>
  <si>
    <t xml:space="preserve">   - 3ra Etapa</t>
  </si>
  <si>
    <t>COyM</t>
  </si>
  <si>
    <t xml:space="preserve"> - Operación</t>
  </si>
  <si>
    <t>Mil US$</t>
  </si>
  <si>
    <t xml:space="preserve"> - Mntto Rutinario</t>
  </si>
  <si>
    <t>Mil US$/km año</t>
  </si>
  <si>
    <t xml:space="preserve"> - Mnnto Periódico</t>
  </si>
  <si>
    <t>Cada 4 años</t>
  </si>
  <si>
    <t>Demanda y Tarifas</t>
  </si>
  <si>
    <t xml:space="preserve"> - Demanda Inicial</t>
  </si>
  <si>
    <t>Miles ejes</t>
  </si>
  <si>
    <t xml:space="preserve"> - TCAD 1</t>
  </si>
  <si>
    <t>Años 1 - 5</t>
  </si>
  <si>
    <t xml:space="preserve"> - TCAD 2</t>
  </si>
  <si>
    <t>Años 6 - 25</t>
  </si>
  <si>
    <t xml:space="preserve"> - Tarifa</t>
  </si>
  <si>
    <t>US$/eje</t>
  </si>
  <si>
    <t>Garantías y Seguros</t>
  </si>
  <si>
    <t xml:space="preserve"> - CF Seriedad de Oferta</t>
  </si>
  <si>
    <t xml:space="preserve"> - CF de Fiel Cumplimiento de Obras</t>
  </si>
  <si>
    <t xml:space="preserve"> - CF de Fiel Cumplimiento de Contrato</t>
  </si>
  <si>
    <t xml:space="preserve">    Inversión total en obras</t>
  </si>
  <si>
    <t>Valor</t>
  </si>
  <si>
    <t>Costo</t>
  </si>
  <si>
    <t>anual</t>
  </si>
  <si>
    <t xml:space="preserve"> - Seguro de Obras en Proceso</t>
  </si>
  <si>
    <t xml:space="preserve"> - Seguro de Obras Terminadas</t>
  </si>
  <si>
    <t>de cada etapa</t>
  </si>
  <si>
    <t>del total Obra</t>
  </si>
  <si>
    <t>Financiamiento</t>
  </si>
  <si>
    <t xml:space="preserve"> - Deuda</t>
  </si>
  <si>
    <t xml:space="preserve"> - Capital</t>
  </si>
  <si>
    <t xml:space="preserve"> - Kd</t>
  </si>
  <si>
    <t xml:space="preserve"> - Ke</t>
  </si>
  <si>
    <t>Otros</t>
  </si>
  <si>
    <t xml:space="preserve"> - Ajuste anual de precios y gastos</t>
  </si>
  <si>
    <t xml:space="preserve"> - Estudios Técnicos y Estructuración</t>
  </si>
  <si>
    <t>de las Inv Obras</t>
  </si>
  <si>
    <t xml:space="preserve"> - Supervisión</t>
  </si>
  <si>
    <t>de las Inv/Etapa</t>
  </si>
  <si>
    <t xml:space="preserve"> - Pago al Regulador</t>
  </si>
  <si>
    <t>de Ingresos</t>
  </si>
  <si>
    <t>años</t>
  </si>
  <si>
    <t xml:space="preserve"> - Fondo de Garantía</t>
  </si>
  <si>
    <t>cuota</t>
  </si>
  <si>
    <t xml:space="preserve"> - Rentabilidad del Fondo</t>
  </si>
  <si>
    <t xml:space="preserve"> - Horizonte de evaluación</t>
  </si>
  <si>
    <t xml:space="preserve"> - RCSD min</t>
  </si>
  <si>
    <t xml:space="preserve"> - RCSD med</t>
  </si>
  <si>
    <t>Período (años)</t>
  </si>
  <si>
    <t>Índice de Precios</t>
  </si>
  <si>
    <t>Cronograma de Inversiones</t>
  </si>
  <si>
    <t xml:space="preserve"> 1) Rehabilitación (Obras)</t>
  </si>
  <si>
    <t xml:space="preserve">  - 1ra Etapa</t>
  </si>
  <si>
    <t xml:space="preserve">  - 2da Etapa</t>
  </si>
  <si>
    <t xml:space="preserve">  - 3ra Etapa</t>
  </si>
  <si>
    <t xml:space="preserve"> Total Obras</t>
  </si>
  <si>
    <t xml:space="preserve">  - Estudio Definitivo</t>
  </si>
  <si>
    <t xml:space="preserve">  - Supervisión de Obras</t>
  </si>
  <si>
    <t xml:space="preserve">  Total Estudios y Supervisión</t>
  </si>
  <si>
    <t xml:space="preserve"> 3) Mantenimiento Periódico</t>
  </si>
  <si>
    <t xml:space="preserve">  Total Mnnto Periódico</t>
  </si>
  <si>
    <t>Cronograma de amortizaciones</t>
  </si>
  <si>
    <t xml:space="preserve"> - Préstamos</t>
  </si>
  <si>
    <t xml:space="preserve"> - Saldo de deuda</t>
  </si>
  <si>
    <t xml:space="preserve"> - Interés</t>
  </si>
  <si>
    <t xml:space="preserve"> - Amortización</t>
  </si>
  <si>
    <t xml:space="preserve"> - Cuota</t>
  </si>
  <si>
    <t>Estado de Resultados</t>
  </si>
  <si>
    <t>Ventas Netas</t>
  </si>
  <si>
    <t>Costos operativos</t>
  </si>
  <si>
    <t>Mantenimiento rutinario</t>
  </si>
  <si>
    <t>Pagos al Regulador</t>
  </si>
  <si>
    <t>Amortización de Inversiones</t>
  </si>
  <si>
    <t>Proyección de demanda (Miles de Ejes)</t>
  </si>
  <si>
    <t xml:space="preserve"> 2) Estudios, Supervision, Seguros y Fianzas</t>
  </si>
  <si>
    <t xml:space="preserve">  - Seguros de Obras en Proceso</t>
  </si>
  <si>
    <t xml:space="preserve">  - CF Seriedad de Oferta</t>
  </si>
  <si>
    <t xml:space="preserve">  - CF Fiel cumplimiento de obras</t>
  </si>
  <si>
    <t>Seguros de Obras Terminadas</t>
  </si>
  <si>
    <t>Fianzas de cumplimiento de contrato</t>
  </si>
  <si>
    <t>Total Amortizaciones</t>
  </si>
  <si>
    <t>Utilidad Operativa</t>
  </si>
  <si>
    <t>Ingresos Financieros</t>
  </si>
  <si>
    <t>Gastos Financieros</t>
  </si>
  <si>
    <t>Fondo de Garantía</t>
  </si>
  <si>
    <t>Utilidad antes de impuestos</t>
  </si>
  <si>
    <t>Pérdidas acumuladas</t>
  </si>
  <si>
    <t>Utilidad Imponible</t>
  </si>
  <si>
    <t>Participación de trabajadores</t>
  </si>
  <si>
    <t xml:space="preserve"> - Participación de trabajadores</t>
  </si>
  <si>
    <t xml:space="preserve"> - Impuesto a la renta</t>
  </si>
  <si>
    <t>Impuesto a la renta</t>
  </si>
  <si>
    <t>Utilidad Neta</t>
  </si>
  <si>
    <t>Flujo de Caja Financiero</t>
  </si>
  <si>
    <t>EBITDA (FCO antes de imptos)</t>
  </si>
  <si>
    <t xml:space="preserve"> (+) Ingresos Financieros</t>
  </si>
  <si>
    <t xml:space="preserve"> (-) Impuestos</t>
  </si>
  <si>
    <t>EBITDA después de impuestos</t>
  </si>
  <si>
    <t xml:space="preserve"> - En Obras</t>
  </si>
  <si>
    <t xml:space="preserve"> - En Estudios y otros</t>
  </si>
  <si>
    <t xml:space="preserve"> - En Mntto Periódico</t>
  </si>
  <si>
    <t>Total Inversiones</t>
  </si>
  <si>
    <t>Flujo de Caja antes de deuda</t>
  </si>
  <si>
    <t>Ingresos por préstamos</t>
  </si>
  <si>
    <t>Egresos por servicio de deuda</t>
  </si>
  <si>
    <t>Flujo de Caja de la Deuda</t>
  </si>
  <si>
    <t>Inversión en Fondo de Garantía</t>
  </si>
  <si>
    <t>Efecto del IGV</t>
  </si>
  <si>
    <t xml:space="preserve"> - IGV de Ingresos</t>
  </si>
  <si>
    <t xml:space="preserve"> - IGV de Gastos</t>
  </si>
  <si>
    <t xml:space="preserve"> - IGV de Inversiones</t>
  </si>
  <si>
    <t xml:space="preserve"> - IGV Neto</t>
  </si>
  <si>
    <t xml:space="preserve"> - IGV</t>
  </si>
  <si>
    <t xml:space="preserve"> - Crédito Fiscal del IGV</t>
  </si>
  <si>
    <t xml:space="preserve"> - Pago de IGV al Fisco</t>
  </si>
  <si>
    <t xml:space="preserve"> Efecto Neto del IGV</t>
  </si>
  <si>
    <t>Efecto Neto del IGV</t>
  </si>
  <si>
    <t>Indicadores de Evaluación</t>
  </si>
  <si>
    <t xml:space="preserve"> - TIRF</t>
  </si>
  <si>
    <t>RCSD</t>
  </si>
  <si>
    <t xml:space="preserve">   - Plazo de pago (años)</t>
  </si>
  <si>
    <t xml:space="preserve">   - Período de gracia (años)</t>
  </si>
  <si>
    <t>Cronograma de pagos de la Deuda</t>
  </si>
  <si>
    <t>GRAFICOS</t>
  </si>
  <si>
    <t>FC Financiero (Miles US$)</t>
  </si>
  <si>
    <t>FC A/D</t>
  </si>
  <si>
    <t>SD</t>
  </si>
  <si>
    <t>Factores de sensibilización</t>
  </si>
  <si>
    <t xml:space="preserve"> - Inversiones</t>
  </si>
  <si>
    <t>Sensibilidad a las Inversiones</t>
  </si>
  <si>
    <t>TIRF</t>
  </si>
  <si>
    <t>RCSD min</t>
  </si>
  <si>
    <t>RCSD med</t>
  </si>
  <si>
    <t>Sensibilidad a la TCAD 1</t>
  </si>
  <si>
    <t>TCAD 1</t>
  </si>
  <si>
    <t>Sensibilidad a la TCAD 2</t>
  </si>
  <si>
    <t>TCAD 2</t>
  </si>
  <si>
    <t>Sensibilidad al Kd</t>
  </si>
  <si>
    <t>Kd</t>
  </si>
  <si>
    <t>Sensibilidad a la TCAD 1 y TCAD 2</t>
  </si>
  <si>
    <t>Sensibilidad al % de Deuda y al Kd</t>
  </si>
  <si>
    <t>Variación en % Deuda</t>
  </si>
  <si>
    <t>Variacion Kd</t>
  </si>
  <si>
    <t xml:space="preserve"> - Var Porcentaje de deuda</t>
  </si>
  <si>
    <t xml:space="preserve"> - Variacion 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</si>
</sst>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_ * #,##0_ ;_ * \-#,##0_ ;_ * &quot;-&quot;??_ ;_ @_ "/>
    <numFmt numFmtId="166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165" fontId="0" fillId="0" borderId="0" xfId="0" applyNumberFormat="1"/>
    <xf numFmtId="0" fontId="0" fillId="0" borderId="1" xfId="0" applyBorder="1"/>
    <xf numFmtId="165" fontId="0" fillId="0" borderId="1" xfId="1" applyNumberFormat="1" applyFont="1" applyBorder="1"/>
    <xf numFmtId="165" fontId="0" fillId="0" borderId="1" xfId="0" applyNumberFormat="1" applyBorder="1"/>
    <xf numFmtId="0" fontId="0" fillId="2" borderId="0" xfId="0" applyFill="1"/>
    <xf numFmtId="0" fontId="0" fillId="2" borderId="1" xfId="0" applyFill="1" applyBorder="1"/>
    <xf numFmtId="165" fontId="0" fillId="2" borderId="1" xfId="1" applyNumberFormat="1" applyFont="1" applyFill="1" applyBorder="1"/>
    <xf numFmtId="9" fontId="0" fillId="2" borderId="0" xfId="0" applyNumberFormat="1" applyFill="1"/>
    <xf numFmtId="0" fontId="2" fillId="2" borderId="1" xfId="0" applyFont="1" applyFill="1" applyBorder="1" applyAlignment="1">
      <alignment horizontal="right"/>
    </xf>
    <xf numFmtId="165" fontId="0" fillId="2" borderId="1" xfId="0" applyNumberFormat="1" applyFill="1" applyBorder="1"/>
    <xf numFmtId="164" fontId="0" fillId="2" borderId="1" xfId="1" applyFont="1" applyFill="1" applyBorder="1"/>
    <xf numFmtId="0" fontId="0" fillId="3" borderId="1" xfId="0" applyFill="1" applyBorder="1"/>
    <xf numFmtId="165" fontId="0" fillId="3" borderId="1" xfId="1" applyNumberFormat="1" applyFont="1" applyFill="1" applyBorder="1"/>
    <xf numFmtId="9" fontId="0" fillId="3" borderId="1" xfId="0" applyNumberFormat="1" applyFill="1" applyBorder="1"/>
    <xf numFmtId="9" fontId="0" fillId="3" borderId="1" xfId="2" applyFont="1" applyFill="1" applyBorder="1"/>
    <xf numFmtId="165" fontId="0" fillId="3" borderId="1" xfId="0" applyNumberFormat="1" applyFill="1" applyBorder="1"/>
    <xf numFmtId="10" fontId="0" fillId="3" borderId="1" xfId="0" applyNumberFormat="1" applyFill="1" applyBorder="1"/>
    <xf numFmtId="164" fontId="0" fillId="3" borderId="1" xfId="1" applyFont="1" applyFill="1" applyBorder="1"/>
    <xf numFmtId="0" fontId="3" fillId="5" borderId="1" xfId="0" applyFont="1" applyFill="1" applyBorder="1"/>
    <xf numFmtId="0" fontId="4" fillId="5" borderId="1" xfId="0" applyFont="1" applyFill="1" applyBorder="1"/>
    <xf numFmtId="0" fontId="5" fillId="6" borderId="0" xfId="0" applyFont="1" applyFill="1"/>
    <xf numFmtId="0" fontId="6" fillId="6" borderId="1" xfId="0" applyFont="1" applyFill="1" applyBorder="1"/>
    <xf numFmtId="0" fontId="2" fillId="2" borderId="0" xfId="0" applyFont="1" applyFill="1"/>
    <xf numFmtId="165" fontId="2" fillId="2" borderId="0" xfId="0" applyNumberFormat="1" applyFont="1" applyFill="1"/>
    <xf numFmtId="165" fontId="2" fillId="2" borderId="0" xfId="1" applyNumberFormat="1" applyFont="1" applyFill="1"/>
    <xf numFmtId="166" fontId="2" fillId="2" borderId="0" xfId="0" applyNumberFormat="1" applyFont="1" applyFill="1"/>
    <xf numFmtId="0" fontId="2" fillId="2" borderId="1" xfId="0" applyFont="1" applyFill="1" applyBorder="1"/>
    <xf numFmtId="165" fontId="2" fillId="2" borderId="1" xfId="0" applyNumberFormat="1" applyFont="1" applyFill="1" applyBorder="1"/>
    <xf numFmtId="165" fontId="2" fillId="2" borderId="1" xfId="1" applyNumberFormat="1" applyFont="1" applyFill="1" applyBorder="1"/>
    <xf numFmtId="164" fontId="2" fillId="2" borderId="1" xfId="1" applyFont="1" applyFill="1" applyBorder="1"/>
    <xf numFmtId="166" fontId="0" fillId="2" borderId="1" xfId="0" applyNumberFormat="1" applyFill="1" applyBorder="1"/>
    <xf numFmtId="166" fontId="2" fillId="2" borderId="1" xfId="0" applyNumberFormat="1" applyFont="1" applyFill="1" applyBorder="1"/>
    <xf numFmtId="0" fontId="7" fillId="2" borderId="0" xfId="0" applyFont="1" applyFill="1"/>
    <xf numFmtId="0" fontId="8" fillId="6" borderId="0" xfId="0" applyFont="1" applyFill="1"/>
    <xf numFmtId="0" fontId="0" fillId="7" borderId="1" xfId="0" applyFill="1" applyBorder="1"/>
    <xf numFmtId="10" fontId="2" fillId="4" borderId="1" xfId="0" applyNumberFormat="1" applyFont="1" applyFill="1" applyBorder="1"/>
    <xf numFmtId="164" fontId="0" fillId="4" borderId="1" xfId="0" applyNumberFormat="1" applyFill="1" applyBorder="1"/>
    <xf numFmtId="0" fontId="9" fillId="0" borderId="0" xfId="0" applyFont="1"/>
    <xf numFmtId="0" fontId="10" fillId="8" borderId="2" xfId="0" applyFont="1" applyFill="1" applyBorder="1"/>
    <xf numFmtId="0" fontId="0" fillId="8" borderId="3" xfId="0" applyFill="1" applyBorder="1"/>
    <xf numFmtId="9" fontId="0" fillId="9" borderId="4" xfId="0" applyNumberFormat="1" applyFill="1" applyBorder="1"/>
    <xf numFmtId="0" fontId="10" fillId="8" borderId="5" xfId="0" applyFont="1" applyFill="1" applyBorder="1"/>
    <xf numFmtId="0" fontId="0" fillId="8" borderId="6" xfId="0" applyFill="1" applyBorder="1"/>
    <xf numFmtId="9" fontId="0" fillId="9" borderId="7" xfId="0" applyNumberFormat="1" applyFill="1" applyBorder="1"/>
    <xf numFmtId="0" fontId="10" fillId="8" borderId="8" xfId="0" applyFont="1" applyFill="1" applyBorder="1"/>
    <xf numFmtId="0" fontId="0" fillId="8" borderId="9" xfId="0" applyFill="1" applyBorder="1"/>
    <xf numFmtId="9" fontId="0" fillId="9" borderId="10" xfId="0" applyNumberFormat="1" applyFill="1" applyBorder="1"/>
    <xf numFmtId="9" fontId="0" fillId="0" borderId="1" xfId="0" applyNumberFormat="1" applyBorder="1"/>
    <xf numFmtId="10" fontId="0" fillId="0" borderId="1" xfId="0" applyNumberFormat="1" applyBorder="1"/>
    <xf numFmtId="164" fontId="0" fillId="0" borderId="1" xfId="1" applyFont="1" applyBorder="1"/>
    <xf numFmtId="0" fontId="2" fillId="0" borderId="1" xfId="0" applyFont="1" applyBorder="1" applyAlignment="1">
      <alignment horizontal="right"/>
    </xf>
    <xf numFmtId="10" fontId="0" fillId="0" borderId="1" xfId="2" applyNumberFormat="1" applyFont="1" applyBorder="1"/>
    <xf numFmtId="0" fontId="10" fillId="10" borderId="0" xfId="0" applyFont="1" applyFill="1" applyBorder="1"/>
    <xf numFmtId="0" fontId="0" fillId="10" borderId="0" xfId="0" applyFill="1"/>
    <xf numFmtId="0" fontId="2" fillId="0" borderId="0" xfId="0" applyFont="1" applyAlignment="1">
      <alignment horizontal="right"/>
    </xf>
    <xf numFmtId="10" fontId="0" fillId="10" borderId="1" xfId="0" applyNumberFormat="1" applyFill="1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'Modelo Financiero'!$A$123</c:f>
              <c:strCache>
                <c:ptCount val="1"/>
                <c:pt idx="0">
                  <c:v>FC Financiero (Miles US$)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'Modelo Financiero'!$B$122:$AA$122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'Modelo Financiero'!$B$123:$AA$123</c:f>
              <c:numCache>
                <c:formatCode>_ * #,##0_ ;_ * \-#,##0_ ;_ * "-"??_ ;_ @_ </c:formatCode>
                <c:ptCount val="26"/>
                <c:pt idx="0">
                  <c:v>-7729</c:v>
                </c:pt>
                <c:pt idx="1">
                  <c:v>-3247.2062500000029</c:v>
                </c:pt>
                <c:pt idx="2">
                  <c:v>-5641.2939962500022</c:v>
                </c:pt>
                <c:pt idx="3">
                  <c:v>-27939.422305868342</c:v>
                </c:pt>
                <c:pt idx="4">
                  <c:v>7667.9305266400552</c:v>
                </c:pt>
                <c:pt idx="5">
                  <c:v>8844.289719717668</c:v>
                </c:pt>
                <c:pt idx="6">
                  <c:v>5652.935777127208</c:v>
                </c:pt>
                <c:pt idx="7">
                  <c:v>6356.6003749669362</c:v>
                </c:pt>
                <c:pt idx="8">
                  <c:v>2177.6661207986763</c:v>
                </c:pt>
                <c:pt idx="9">
                  <c:v>8453.9193855450903</c:v>
                </c:pt>
                <c:pt idx="10">
                  <c:v>9829.0277846070749</c:v>
                </c:pt>
                <c:pt idx="11">
                  <c:v>6680.968176736802</c:v>
                </c:pt>
                <c:pt idx="12">
                  <c:v>7317.0693575504556</c:v>
                </c:pt>
                <c:pt idx="13">
                  <c:v>22085.727112019256</c:v>
                </c:pt>
                <c:pt idx="14">
                  <c:v>28771.077670384573</c:v>
                </c:pt>
                <c:pt idx="15">
                  <c:v>30941.021807607176</c:v>
                </c:pt>
                <c:pt idx="16">
                  <c:v>27909.763117158673</c:v>
                </c:pt>
                <c:pt idx="17">
                  <c:v>29312.484513192408</c:v>
                </c:pt>
                <c:pt idx="18">
                  <c:v>29519.285163311193</c:v>
                </c:pt>
                <c:pt idx="19">
                  <c:v>38391.454599392171</c:v>
                </c:pt>
                <c:pt idx="20">
                  <c:v>41233.738057231982</c:v>
                </c:pt>
                <c:pt idx="21">
                  <c:v>38066.541463541638</c:v>
                </c:pt>
                <c:pt idx="22">
                  <c:v>40058.920328016895</c:v>
                </c:pt>
                <c:pt idx="23">
                  <c:v>40842.929131582932</c:v>
                </c:pt>
                <c:pt idx="24">
                  <c:v>52021.501301204611</c:v>
                </c:pt>
                <c:pt idx="25">
                  <c:v>57738.458623737373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B5-224B-9265-8EFCA9F70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6971440"/>
        <c:axId val="386973088"/>
      </c:barChart>
      <c:catAx>
        <c:axId val="386971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86973088"/>
        <c:crosses val="autoZero"/>
        <c:auto val="1"/>
        <c:lblAlgn val="ctr"/>
        <c:lblOffset val="100"/>
        <c:noMultiLvlLbl val="0"/>
      </c:catAx>
      <c:valAx>
        <c:axId val="38697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86971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/>
              <a:t>Cobertura</a:t>
            </a:r>
            <a:r>
              <a:rPr lang="es-MX" baseline="0"/>
              <a:t> de la Deuda</a:t>
            </a:r>
            <a:endParaRPr lang="es-MX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'Modelo Financiero'!$A$142</c:f>
              <c:strCache>
                <c:ptCount val="1"/>
                <c:pt idx="0">
                  <c:v>FC A/D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'Modelo Financiero'!$B$141:$O$141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'Modelo Financiero'!$B$142:$O$142</c:f>
              <c:numCache>
                <c:formatCode>_ * #,##0_ ;_ * \-#,##0_ ;_ * "-"??_ ;_ @_ </c:formatCode>
                <c:ptCount val="14"/>
                <c:pt idx="4">
                  <c:v>22875.754301880028</c:v>
                </c:pt>
                <c:pt idx="5">
                  <c:v>24052.113494957641</c:v>
                </c:pt>
                <c:pt idx="6">
                  <c:v>20860.759552367181</c:v>
                </c:pt>
                <c:pt idx="7">
                  <c:v>21564.424150206909</c:v>
                </c:pt>
                <c:pt idx="8">
                  <c:v>17385.489896038649</c:v>
                </c:pt>
                <c:pt idx="9">
                  <c:v>23661.743160785063</c:v>
                </c:pt>
                <c:pt idx="10">
                  <c:v>25036.851559847048</c:v>
                </c:pt>
                <c:pt idx="11">
                  <c:v>21888.791951976775</c:v>
                </c:pt>
                <c:pt idx="12">
                  <c:v>22524.893132790428</c:v>
                </c:pt>
                <c:pt idx="13">
                  <c:v>22085.727112019256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C2-3940-ABBD-515B6FD0C3C8}"/>
            </c:ext>
          </c:extLst>
        </c:ser>
        <c:ser>
          <c:idx val="1"/>
          <c:order val="1"/>
          <c:tx>
            <c:strRef>
              <c:f>'Modelo Financiero'!$A$143</c:f>
              <c:strCache>
                <c:ptCount val="1"/>
                <c:pt idx="0">
                  <c:v>SD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'Modelo Financiero'!$B$141:$O$141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cat>
          <c:val>
            <c:numRef>
              <c:f>'Modelo Financiero'!$B$143:$O$143</c:f>
              <c:numCache>
                <c:formatCode>_ * #,##0_ ;_ * \-#,##0_ ;_ * "-"??_ ;_ @_ </c:formatCode>
                <c:ptCount val="14"/>
                <c:pt idx="4">
                  <c:v>15207.823775239973</c:v>
                </c:pt>
                <c:pt idx="5">
                  <c:v>15207.823775239973</c:v>
                </c:pt>
                <c:pt idx="6">
                  <c:v>15207.823775239973</c:v>
                </c:pt>
                <c:pt idx="7">
                  <c:v>15207.823775239973</c:v>
                </c:pt>
                <c:pt idx="8">
                  <c:v>15207.823775239973</c:v>
                </c:pt>
                <c:pt idx="9">
                  <c:v>15207.823775239973</c:v>
                </c:pt>
                <c:pt idx="10">
                  <c:v>15207.823775239973</c:v>
                </c:pt>
                <c:pt idx="11">
                  <c:v>15207.823775239973</c:v>
                </c:pt>
                <c:pt idx="12">
                  <c:v>15207.823775239973</c:v>
                </c:pt>
                <c:pt idx="13">
                  <c:v>15207.823775239973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C2-3940-ABBD-515B6FD0C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7164384"/>
        <c:axId val="387166032"/>
      </c:barChart>
      <c:catAx>
        <c:axId val="38716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87166032"/>
        <c:crosses val="autoZero"/>
        <c:auto val="1"/>
        <c:lblAlgn val="ctr"/>
        <c:lblOffset val="100"/>
        <c:noMultiLvlLbl val="0"/>
      </c:catAx>
      <c:valAx>
        <c:axId val="387166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387164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299356</xdr:colOff>
      <xdr:row>124</xdr:row>
      <xdr:rowOff>42718</xdr:rowOff>
    </xdr:from>
    <xdr:to>
      <xdr:col>6</xdr:col>
      <xdr:colOff>747979</xdr:colOff>
      <xdr:row>138</xdr:row>
      <xdr:rowOff>130463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73A69AB7-2B28-0CEB-DF60-01022F7751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291110</xdr:colOff>
      <xdr:row>144</xdr:row>
      <xdr:rowOff>1483</xdr:rowOff>
    </xdr:from>
    <xdr:to>
      <xdr:col>6</xdr:col>
      <xdr:colOff>739733</xdr:colOff>
      <xdr:row>158</xdr:row>
      <xdr:rowOff>89229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2D81C9C-F540-FF08-F8AD-D3DD05381A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opLeftCell="A28" zoomScale="148" zoomScaleNormal="148" workbookViewId="0">
      <selection activeCell="C36" sqref="C36"/>
    </sheetView>
  </sheetViews>
  <sheetFormatPr baseColWidth="10" defaultRowHeight="15" x14ac:dyDescent="0.2"/>
  <cols>
    <col min="1" max="1" width="35.6640625" bestFit="1" customWidth="1"/>
    <col min="3" max="3" width="13.83203125" customWidth="1"/>
  </cols>
  <sheetData>
    <row r="1" spans="1:5" ht="24" x14ac:dyDescent="0.3">
      <c r="A1" s="22" t="s">
        <v>0</v>
      </c>
      <c r="B1" s="6"/>
      <c r="C1" s="6"/>
      <c r="D1" s="6"/>
      <c r="E1" s="6"/>
    </row>
    <row r="2" spans="1:5" x14ac:dyDescent="0.2">
      <c r="A2" s="6"/>
      <c r="B2" s="6"/>
      <c r="C2" s="6"/>
      <c r="D2" s="6"/>
      <c r="E2" s="6"/>
    </row>
    <row r="3" spans="1:5" x14ac:dyDescent="0.2">
      <c r="A3" s="20" t="s">
        <v>1</v>
      </c>
      <c r="B3" s="6"/>
      <c r="C3" s="6"/>
      <c r="D3" s="6"/>
      <c r="E3" s="6"/>
    </row>
    <row r="4" spans="1:5" x14ac:dyDescent="0.2">
      <c r="A4" s="13" t="s">
        <v>2</v>
      </c>
      <c r="B4" s="13">
        <v>250</v>
      </c>
      <c r="C4" s="13" t="s">
        <v>3</v>
      </c>
      <c r="D4" s="6"/>
      <c r="E4" s="6"/>
    </row>
    <row r="5" spans="1:5" x14ac:dyDescent="0.2">
      <c r="A5" s="13" t="s">
        <v>4</v>
      </c>
      <c r="B5" s="13">
        <f>500*Sensibilidad!C2</f>
        <v>500</v>
      </c>
      <c r="C5" s="13" t="s">
        <v>5</v>
      </c>
      <c r="D5" s="6"/>
      <c r="E5" s="6"/>
    </row>
    <row r="6" spans="1:5" x14ac:dyDescent="0.2">
      <c r="A6" s="13" t="s">
        <v>29</v>
      </c>
      <c r="B6" s="14">
        <f>B4*B5</f>
        <v>125000</v>
      </c>
      <c r="C6" s="13" t="s">
        <v>11</v>
      </c>
      <c r="D6" s="6"/>
      <c r="E6" s="6"/>
    </row>
    <row r="7" spans="1:5" x14ac:dyDescent="0.2">
      <c r="A7" s="13" t="s">
        <v>6</v>
      </c>
      <c r="B7" s="15">
        <v>0.3</v>
      </c>
      <c r="C7" s="13"/>
      <c r="D7" s="6"/>
      <c r="E7" s="6"/>
    </row>
    <row r="8" spans="1:5" x14ac:dyDescent="0.2">
      <c r="A8" s="13" t="s">
        <v>7</v>
      </c>
      <c r="B8" s="15">
        <v>0.3</v>
      </c>
      <c r="C8" s="13"/>
      <c r="D8" s="6"/>
      <c r="E8" s="6"/>
    </row>
    <row r="9" spans="1:5" x14ac:dyDescent="0.2">
      <c r="A9" s="13" t="s">
        <v>8</v>
      </c>
      <c r="B9" s="15">
        <v>0.4</v>
      </c>
      <c r="C9" s="13"/>
      <c r="D9" s="6"/>
      <c r="E9" s="6"/>
    </row>
    <row r="10" spans="1:5" x14ac:dyDescent="0.2">
      <c r="A10" s="13" t="s">
        <v>44</v>
      </c>
      <c r="B10" s="15">
        <v>0.05</v>
      </c>
      <c r="C10" s="13" t="s">
        <v>45</v>
      </c>
      <c r="D10" s="6"/>
      <c r="E10" s="6"/>
    </row>
    <row r="11" spans="1:5" x14ac:dyDescent="0.2">
      <c r="A11" s="13" t="s">
        <v>46</v>
      </c>
      <c r="B11" s="15">
        <v>0.05</v>
      </c>
      <c r="C11" s="13" t="s">
        <v>47</v>
      </c>
      <c r="D11" s="6"/>
      <c r="E11" s="6"/>
    </row>
    <row r="12" spans="1:5" x14ac:dyDescent="0.2">
      <c r="A12" s="6"/>
      <c r="B12" s="9"/>
      <c r="C12" s="6"/>
      <c r="D12" s="6"/>
      <c r="E12" s="6"/>
    </row>
    <row r="13" spans="1:5" x14ac:dyDescent="0.2">
      <c r="A13" s="6"/>
      <c r="B13" s="6"/>
      <c r="C13" s="6"/>
      <c r="D13" s="6"/>
      <c r="E13" s="6"/>
    </row>
    <row r="14" spans="1:5" x14ac:dyDescent="0.2">
      <c r="A14" s="20" t="s">
        <v>9</v>
      </c>
      <c r="B14" s="6"/>
      <c r="C14" s="6"/>
      <c r="D14" s="6"/>
      <c r="E14" s="6"/>
    </row>
    <row r="15" spans="1:5" x14ac:dyDescent="0.2">
      <c r="A15" s="13" t="s">
        <v>10</v>
      </c>
      <c r="B15" s="14">
        <v>1250</v>
      </c>
      <c r="C15" s="13" t="s">
        <v>11</v>
      </c>
      <c r="D15" s="13"/>
      <c r="E15" s="6"/>
    </row>
    <row r="16" spans="1:5" x14ac:dyDescent="0.2">
      <c r="A16" s="13" t="s">
        <v>12</v>
      </c>
      <c r="B16" s="13">
        <v>5</v>
      </c>
      <c r="C16" s="13" t="s">
        <v>13</v>
      </c>
      <c r="D16" s="13"/>
      <c r="E16" s="6"/>
    </row>
    <row r="17" spans="1:5" x14ac:dyDescent="0.2">
      <c r="A17" s="13" t="s">
        <v>14</v>
      </c>
      <c r="B17" s="14">
        <v>40</v>
      </c>
      <c r="C17" s="13" t="s">
        <v>5</v>
      </c>
      <c r="D17" s="13" t="s">
        <v>15</v>
      </c>
      <c r="E17" s="6"/>
    </row>
    <row r="18" spans="1:5" x14ac:dyDescent="0.2">
      <c r="A18" s="13" t="s">
        <v>48</v>
      </c>
      <c r="B18" s="16">
        <v>0.01</v>
      </c>
      <c r="C18" s="13" t="s">
        <v>49</v>
      </c>
      <c r="D18" s="13"/>
      <c r="E18" s="6"/>
    </row>
    <row r="19" spans="1:5" x14ac:dyDescent="0.2">
      <c r="A19" s="6"/>
      <c r="B19" s="6"/>
      <c r="C19" s="6"/>
      <c r="D19" s="6"/>
      <c r="E19" s="6"/>
    </row>
    <row r="20" spans="1:5" x14ac:dyDescent="0.2">
      <c r="A20" s="20" t="s">
        <v>16</v>
      </c>
      <c r="B20" s="6"/>
      <c r="C20" s="6"/>
      <c r="D20" s="6"/>
      <c r="E20" s="6"/>
    </row>
    <row r="21" spans="1:5" x14ac:dyDescent="0.2">
      <c r="A21" s="13" t="s">
        <v>17</v>
      </c>
      <c r="B21" s="14">
        <v>12000</v>
      </c>
      <c r="C21" s="13" t="s">
        <v>18</v>
      </c>
      <c r="D21" s="6"/>
      <c r="E21" s="6"/>
    </row>
    <row r="22" spans="1:5" x14ac:dyDescent="0.2">
      <c r="A22" s="13" t="s">
        <v>19</v>
      </c>
      <c r="B22" s="15">
        <f>5%+Sensibilidad!C3</f>
        <v>0.05</v>
      </c>
      <c r="C22" s="13" t="s">
        <v>20</v>
      </c>
      <c r="D22" s="6"/>
      <c r="E22" s="6"/>
    </row>
    <row r="23" spans="1:5" x14ac:dyDescent="0.2">
      <c r="A23" s="13" t="s">
        <v>21</v>
      </c>
      <c r="B23" s="15">
        <f>3%+Sensibilidad!C4</f>
        <v>0.03</v>
      </c>
      <c r="C23" s="13" t="s">
        <v>22</v>
      </c>
      <c r="D23" s="6"/>
      <c r="E23" s="6"/>
    </row>
    <row r="24" spans="1:5" x14ac:dyDescent="0.2">
      <c r="A24" s="13" t="s">
        <v>23</v>
      </c>
      <c r="B24" s="13">
        <v>1.5</v>
      </c>
      <c r="C24" s="13" t="s">
        <v>24</v>
      </c>
      <c r="D24" s="6"/>
      <c r="E24" s="6"/>
    </row>
    <row r="25" spans="1:5" x14ac:dyDescent="0.2">
      <c r="A25" s="6"/>
      <c r="B25" s="6"/>
      <c r="C25" s="6"/>
      <c r="D25" s="6"/>
      <c r="E25" s="6"/>
    </row>
    <row r="26" spans="1:5" x14ac:dyDescent="0.2">
      <c r="A26" s="20" t="s">
        <v>25</v>
      </c>
      <c r="B26" s="10" t="s">
        <v>30</v>
      </c>
      <c r="C26" s="10" t="s">
        <v>31</v>
      </c>
      <c r="D26" s="7"/>
      <c r="E26" s="6"/>
    </row>
    <row r="27" spans="1:5" x14ac:dyDescent="0.2">
      <c r="A27" s="13" t="s">
        <v>26</v>
      </c>
      <c r="B27" s="17">
        <f>B6*2%</f>
        <v>2500</v>
      </c>
      <c r="C27" s="15">
        <v>0.02</v>
      </c>
      <c r="D27" s="13" t="s">
        <v>32</v>
      </c>
      <c r="E27" s="6"/>
    </row>
    <row r="28" spans="1:5" x14ac:dyDescent="0.2">
      <c r="A28" s="13" t="s">
        <v>27</v>
      </c>
      <c r="B28" s="17">
        <f>B6*10%</f>
        <v>12500</v>
      </c>
      <c r="C28" s="15">
        <v>0.02</v>
      </c>
      <c r="D28" s="13" t="s">
        <v>32</v>
      </c>
      <c r="E28" s="6"/>
    </row>
    <row r="29" spans="1:5" x14ac:dyDescent="0.2">
      <c r="A29" s="13" t="s">
        <v>28</v>
      </c>
      <c r="B29" s="17">
        <f>B6*5%</f>
        <v>6250</v>
      </c>
      <c r="C29" s="15">
        <v>0.02</v>
      </c>
      <c r="D29" s="13" t="s">
        <v>32</v>
      </c>
      <c r="E29" s="6"/>
    </row>
    <row r="30" spans="1:5" x14ac:dyDescent="0.2">
      <c r="A30" s="13" t="s">
        <v>33</v>
      </c>
      <c r="B30" s="13"/>
      <c r="C30" s="18">
        <v>3.5000000000000001E-3</v>
      </c>
      <c r="D30" s="13" t="s">
        <v>35</v>
      </c>
      <c r="E30" s="6"/>
    </row>
    <row r="31" spans="1:5" x14ac:dyDescent="0.2">
      <c r="A31" s="13" t="s">
        <v>34</v>
      </c>
      <c r="B31" s="13"/>
      <c r="C31" s="18">
        <v>3.0000000000000001E-3</v>
      </c>
      <c r="D31" s="13" t="s">
        <v>36</v>
      </c>
      <c r="E31" s="6"/>
    </row>
    <row r="32" spans="1:5" x14ac:dyDescent="0.2">
      <c r="A32" s="6"/>
      <c r="B32" s="6"/>
      <c r="C32" s="6"/>
      <c r="D32" s="6"/>
      <c r="E32" s="6"/>
    </row>
    <row r="33" spans="1:5" x14ac:dyDescent="0.2">
      <c r="A33" s="21" t="s">
        <v>37</v>
      </c>
      <c r="B33" s="6"/>
      <c r="C33" s="6"/>
      <c r="D33" s="6"/>
      <c r="E33" s="6"/>
    </row>
    <row r="34" spans="1:5" x14ac:dyDescent="0.2">
      <c r="A34" s="13" t="s">
        <v>38</v>
      </c>
      <c r="B34" s="15">
        <v>0.75</v>
      </c>
      <c r="C34" s="6"/>
      <c r="D34" s="6"/>
      <c r="E34" s="6"/>
    </row>
    <row r="35" spans="1:5" x14ac:dyDescent="0.2">
      <c r="A35" s="13" t="s">
        <v>129</v>
      </c>
      <c r="B35" s="14">
        <v>10</v>
      </c>
      <c r="C35" s="6"/>
      <c r="D35" s="6"/>
      <c r="E35" s="6"/>
    </row>
    <row r="36" spans="1:5" x14ac:dyDescent="0.2">
      <c r="A36" s="13" t="s">
        <v>130</v>
      </c>
      <c r="B36" s="14">
        <v>3</v>
      </c>
      <c r="C36" s="6"/>
      <c r="D36" s="6"/>
      <c r="E36" s="6"/>
    </row>
    <row r="37" spans="1:5" x14ac:dyDescent="0.2">
      <c r="A37" s="13" t="s">
        <v>39</v>
      </c>
      <c r="B37" s="15">
        <v>0.25</v>
      </c>
      <c r="C37" s="6"/>
      <c r="D37" s="6"/>
      <c r="E37" s="6"/>
    </row>
    <row r="38" spans="1:5" x14ac:dyDescent="0.2">
      <c r="A38" s="13" t="s">
        <v>40</v>
      </c>
      <c r="B38" s="18">
        <f>8.5%+Sensibilidad!C6</f>
        <v>8.5000000000000006E-2</v>
      </c>
      <c r="C38" s="6"/>
      <c r="D38" s="6"/>
      <c r="E38" s="6"/>
    </row>
    <row r="39" spans="1:5" x14ac:dyDescent="0.2">
      <c r="A39" s="13" t="s">
        <v>41</v>
      </c>
      <c r="B39" s="15">
        <v>0.15</v>
      </c>
      <c r="C39" s="6"/>
      <c r="D39" s="6"/>
      <c r="E39" s="6"/>
    </row>
    <row r="40" spans="1:5" x14ac:dyDescent="0.2">
      <c r="A40" s="6"/>
      <c r="B40" s="6"/>
      <c r="C40" s="6"/>
      <c r="D40" s="6"/>
      <c r="E40" s="6"/>
    </row>
    <row r="41" spans="1:5" x14ac:dyDescent="0.2">
      <c r="A41" s="21" t="s">
        <v>42</v>
      </c>
      <c r="B41" s="6"/>
      <c r="C41" s="6"/>
      <c r="D41" s="6"/>
      <c r="E41" s="6"/>
    </row>
    <row r="42" spans="1:5" x14ac:dyDescent="0.2">
      <c r="A42" s="13" t="s">
        <v>43</v>
      </c>
      <c r="B42" s="15">
        <v>0.03</v>
      </c>
      <c r="C42" s="13"/>
      <c r="D42" s="6"/>
      <c r="E42" s="6"/>
    </row>
    <row r="43" spans="1:5" x14ac:dyDescent="0.2">
      <c r="A43" s="13" t="s">
        <v>51</v>
      </c>
      <c r="B43" s="13">
        <v>1</v>
      </c>
      <c r="C43" s="13" t="s">
        <v>52</v>
      </c>
      <c r="D43" s="6"/>
      <c r="E43" s="6"/>
    </row>
    <row r="44" spans="1:5" x14ac:dyDescent="0.2">
      <c r="A44" s="13" t="s">
        <v>53</v>
      </c>
      <c r="B44" s="15">
        <v>0.03</v>
      </c>
      <c r="C44" s="13" t="s">
        <v>32</v>
      </c>
      <c r="D44" s="6"/>
      <c r="E44" s="6"/>
    </row>
    <row r="45" spans="1:5" x14ac:dyDescent="0.2">
      <c r="A45" s="13" t="s">
        <v>98</v>
      </c>
      <c r="B45" s="15">
        <v>0.05</v>
      </c>
      <c r="C45" s="13"/>
      <c r="D45" s="6"/>
      <c r="E45" s="6"/>
    </row>
    <row r="46" spans="1:5" x14ac:dyDescent="0.2">
      <c r="A46" s="13" t="s">
        <v>99</v>
      </c>
      <c r="B46" s="15">
        <v>0.3</v>
      </c>
      <c r="C46" s="13"/>
      <c r="D46" s="6"/>
      <c r="E46" s="6"/>
    </row>
    <row r="47" spans="1:5" x14ac:dyDescent="0.2">
      <c r="A47" s="13" t="s">
        <v>121</v>
      </c>
      <c r="B47" s="15">
        <v>0.18</v>
      </c>
      <c r="C47" s="13"/>
      <c r="D47" s="6"/>
      <c r="E47" s="6"/>
    </row>
    <row r="48" spans="1:5" x14ac:dyDescent="0.2">
      <c r="A48" s="13" t="s">
        <v>54</v>
      </c>
      <c r="B48" s="13">
        <v>25</v>
      </c>
      <c r="C48" s="13" t="s">
        <v>50</v>
      </c>
      <c r="D48" s="6"/>
      <c r="E48" s="6"/>
    </row>
    <row r="49" spans="1:5" x14ac:dyDescent="0.2">
      <c r="A49" s="13" t="s">
        <v>55</v>
      </c>
      <c r="B49" s="19">
        <v>1.25</v>
      </c>
      <c r="C49" s="13"/>
      <c r="D49" s="6"/>
      <c r="E49" s="6"/>
    </row>
    <row r="50" spans="1:5" x14ac:dyDescent="0.2">
      <c r="A50" s="13" t="s">
        <v>56</v>
      </c>
      <c r="B50" s="19">
        <v>1.5</v>
      </c>
      <c r="C50" s="13"/>
      <c r="D50" s="6"/>
      <c r="E50" s="6"/>
    </row>
    <row r="51" spans="1:5" x14ac:dyDescent="0.2">
      <c r="A51" s="6"/>
      <c r="B51" s="6"/>
      <c r="C51" s="6"/>
      <c r="D51" s="6"/>
      <c r="E51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43"/>
  <sheetViews>
    <sheetView zoomScale="154" zoomScaleNormal="154" workbookViewId="0">
      <pane xSplit="1" ySplit="1" topLeftCell="B99" activePane="bottomRight" state="frozen"/>
      <selection pane="topRight" activeCell="B1" sqref="B1"/>
      <selection pane="bottomLeft" activeCell="A2" sqref="A2"/>
      <selection pane="bottomRight" activeCell="B116" sqref="B116"/>
    </sheetView>
  </sheetViews>
  <sheetFormatPr baseColWidth="10" defaultRowHeight="15" x14ac:dyDescent="0.2"/>
  <cols>
    <col min="1" max="1" width="39.5" bestFit="1" customWidth="1"/>
  </cols>
  <sheetData>
    <row r="1" spans="1:27" x14ac:dyDescent="0.2">
      <c r="A1" s="23" t="s">
        <v>57</v>
      </c>
      <c r="B1" s="23">
        <v>0</v>
      </c>
      <c r="C1" s="23">
        <v>1</v>
      </c>
      <c r="D1" s="23">
        <v>2</v>
      </c>
      <c r="E1" s="23">
        <v>3</v>
      </c>
      <c r="F1" s="23">
        <v>4</v>
      </c>
      <c r="G1" s="23">
        <v>5</v>
      </c>
      <c r="H1" s="23">
        <v>6</v>
      </c>
      <c r="I1" s="23">
        <v>7</v>
      </c>
      <c r="J1" s="23">
        <v>8</v>
      </c>
      <c r="K1" s="23">
        <v>9</v>
      </c>
      <c r="L1" s="23">
        <v>10</v>
      </c>
      <c r="M1" s="23">
        <v>11</v>
      </c>
      <c r="N1" s="23">
        <v>12</v>
      </c>
      <c r="O1" s="23">
        <v>13</v>
      </c>
      <c r="P1" s="23">
        <v>14</v>
      </c>
      <c r="Q1" s="23">
        <v>15</v>
      </c>
      <c r="R1" s="23">
        <v>16</v>
      </c>
      <c r="S1" s="23">
        <v>17</v>
      </c>
      <c r="T1" s="23">
        <v>18</v>
      </c>
      <c r="U1" s="23">
        <v>19</v>
      </c>
      <c r="V1" s="23">
        <v>20</v>
      </c>
      <c r="W1" s="23">
        <v>21</v>
      </c>
      <c r="X1" s="23">
        <v>22</v>
      </c>
      <c r="Y1" s="23">
        <v>23</v>
      </c>
      <c r="Z1" s="23">
        <v>24</v>
      </c>
      <c r="AA1" s="23">
        <v>25</v>
      </c>
    </row>
    <row r="2" spans="1:27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x14ac:dyDescent="0.2">
      <c r="A3" s="7" t="s">
        <v>58</v>
      </c>
      <c r="B3" s="12">
        <v>1</v>
      </c>
      <c r="C3" s="12">
        <f>B3*(1+Datos!$B$42)</f>
        <v>1.03</v>
      </c>
      <c r="D3" s="12">
        <f>C3*(1+Datos!$B$42)</f>
        <v>1.0609</v>
      </c>
      <c r="E3" s="12">
        <f>D3*(1+Datos!$B$42)</f>
        <v>1.092727</v>
      </c>
      <c r="F3" s="12">
        <f>E3*(1+Datos!$B$42)</f>
        <v>1.1255088100000001</v>
      </c>
      <c r="G3" s="12">
        <f>F3*(1+Datos!$B$42)</f>
        <v>1.1592740743000001</v>
      </c>
      <c r="H3" s="12">
        <f>G3*(1+Datos!$B$42)</f>
        <v>1.1940522965290001</v>
      </c>
      <c r="I3" s="12">
        <f>H3*(1+Datos!$B$42)</f>
        <v>1.2298738654248702</v>
      </c>
      <c r="J3" s="12">
        <f>I3*(1+Datos!$B$42)</f>
        <v>1.2667700813876164</v>
      </c>
      <c r="K3" s="12">
        <f>J3*(1+Datos!$B$42)</f>
        <v>1.3047731838292449</v>
      </c>
      <c r="L3" s="12">
        <f>K3*(1+Datos!$B$42)</f>
        <v>1.3439163793441222</v>
      </c>
      <c r="M3" s="12">
        <f>L3*(1+Datos!$B$42)</f>
        <v>1.3842338707244459</v>
      </c>
      <c r="N3" s="12">
        <f>M3*(1+Datos!$B$42)</f>
        <v>1.4257608868461793</v>
      </c>
      <c r="O3" s="12">
        <f>N3*(1+Datos!$B$42)</f>
        <v>1.4685337134515648</v>
      </c>
      <c r="P3" s="12">
        <f>O3*(1+Datos!$B$42)</f>
        <v>1.5125897248551119</v>
      </c>
      <c r="Q3" s="12">
        <f>P3*(1+Datos!$B$42)</f>
        <v>1.5579674166007653</v>
      </c>
      <c r="R3" s="12">
        <f>Q3*(1+Datos!$B$42)</f>
        <v>1.6047064390987884</v>
      </c>
      <c r="S3" s="12">
        <f>R3*(1+Datos!$B$42)</f>
        <v>1.652847632271752</v>
      </c>
      <c r="T3" s="12">
        <f>S3*(1+Datos!$B$42)</f>
        <v>1.7024330612399046</v>
      </c>
      <c r="U3" s="12">
        <f>T3*(1+Datos!$B$42)</f>
        <v>1.7535060530771018</v>
      </c>
      <c r="V3" s="12">
        <f>U3*(1+Datos!$B$42)</f>
        <v>1.806111234669415</v>
      </c>
      <c r="W3" s="12">
        <f>V3*(1+Datos!$B$42)</f>
        <v>1.8602945717094976</v>
      </c>
      <c r="X3" s="12">
        <f>W3*(1+Datos!$B$42)</f>
        <v>1.9161034088607827</v>
      </c>
      <c r="Y3" s="12">
        <f>X3*(1+Datos!$B$42)</f>
        <v>1.9735865111266062</v>
      </c>
      <c r="Z3" s="12">
        <f>Y3*(1+Datos!$B$42)</f>
        <v>2.0327941064604045</v>
      </c>
      <c r="AA3" s="12">
        <f>Z3*(1+Datos!$B$42)</f>
        <v>2.0937779296542165</v>
      </c>
    </row>
    <row r="4" spans="1:27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x14ac:dyDescent="0.2">
      <c r="A5" s="24" t="s">
        <v>59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x14ac:dyDescent="0.2">
      <c r="A6" s="7" t="s">
        <v>60</v>
      </c>
      <c r="B6" s="7"/>
      <c r="C6" s="7"/>
      <c r="D6" s="7"/>
      <c r="E6" s="7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x14ac:dyDescent="0.2">
      <c r="A7" s="7" t="s">
        <v>61</v>
      </c>
      <c r="B7" s="7"/>
      <c r="C7" s="11">
        <f>Datos!B6*Datos!B7*C3</f>
        <v>38625</v>
      </c>
      <c r="D7" s="7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x14ac:dyDescent="0.2">
      <c r="A8" s="7" t="s">
        <v>62</v>
      </c>
      <c r="B8" s="7"/>
      <c r="C8" s="7"/>
      <c r="D8" s="11">
        <f>Datos!B6*Datos!B8*D3</f>
        <v>39783.75</v>
      </c>
      <c r="E8" s="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x14ac:dyDescent="0.2">
      <c r="A9" s="7" t="s">
        <v>63</v>
      </c>
      <c r="B9" s="7"/>
      <c r="C9" s="7"/>
      <c r="D9" s="7"/>
      <c r="E9" s="11">
        <f>Datos!B6*Datos!B9*E3</f>
        <v>54636.35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27" x14ac:dyDescent="0.2">
      <c r="A10" s="28" t="s">
        <v>64</v>
      </c>
      <c r="B10" s="7"/>
      <c r="C10" s="29">
        <f>SUM(C7:C9)</f>
        <v>38625</v>
      </c>
      <c r="D10" s="29">
        <f t="shared" ref="D10:E10" si="0">SUM(D7:D9)</f>
        <v>39783.75</v>
      </c>
      <c r="E10" s="29">
        <f t="shared" si="0"/>
        <v>54636.35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x14ac:dyDescent="0.2">
      <c r="A12" s="24" t="s">
        <v>83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x14ac:dyDescent="0.2">
      <c r="A13" s="7" t="s">
        <v>65</v>
      </c>
      <c r="B13" s="8">
        <f>Datos!B6*Datos!B10</f>
        <v>6250</v>
      </c>
      <c r="C13" s="7"/>
      <c r="D13" s="7"/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x14ac:dyDescent="0.2">
      <c r="A14" s="7" t="s">
        <v>66</v>
      </c>
      <c r="B14" s="7"/>
      <c r="C14" s="11">
        <f>C10*Datos!$B$11</f>
        <v>1931.25</v>
      </c>
      <c r="D14" s="11">
        <f>D10*Datos!$B$11</f>
        <v>1989.1875</v>
      </c>
      <c r="E14" s="11">
        <f>E10*Datos!$B$11</f>
        <v>2731.8175000000001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x14ac:dyDescent="0.2">
      <c r="A15" s="7" t="s">
        <v>84</v>
      </c>
      <c r="B15" s="7"/>
      <c r="C15" s="11">
        <f>C10*Datos!$C$30</f>
        <v>135.1875</v>
      </c>
      <c r="D15" s="11">
        <f>D10*Datos!$C$30</f>
        <v>139.24312499999999</v>
      </c>
      <c r="E15" s="11">
        <f>E10*Datos!$C$30</f>
        <v>191.227225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x14ac:dyDescent="0.2">
      <c r="A16" s="7" t="s">
        <v>85</v>
      </c>
      <c r="B16" s="8">
        <f>Datos!B27*Datos!C27</f>
        <v>50</v>
      </c>
      <c r="C16" s="11"/>
      <c r="D16" s="11"/>
      <c r="E16" s="11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x14ac:dyDescent="0.2">
      <c r="A17" s="7" t="s">
        <v>86</v>
      </c>
      <c r="B17" s="7">
        <f>Datos!B28*Datos!C28</f>
        <v>250</v>
      </c>
      <c r="C17" s="11">
        <f>B17</f>
        <v>250</v>
      </c>
      <c r="D17" s="11">
        <f t="shared" ref="D17:E17" si="1">C17</f>
        <v>250</v>
      </c>
      <c r="E17" s="11">
        <f t="shared" si="1"/>
        <v>250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x14ac:dyDescent="0.2">
      <c r="A18" s="28" t="s">
        <v>67</v>
      </c>
      <c r="B18" s="29">
        <f>SUM(B13:B17)</f>
        <v>6550</v>
      </c>
      <c r="C18" s="29">
        <f t="shared" ref="C18:E18" si="2">SUM(C13:C17)</f>
        <v>2316.4375</v>
      </c>
      <c r="D18" s="29">
        <f t="shared" si="2"/>
        <v>2378.430625</v>
      </c>
      <c r="E18" s="29">
        <f t="shared" si="2"/>
        <v>3173.0447250000002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x14ac:dyDescent="0.2">
      <c r="A20" s="24" t="s">
        <v>68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x14ac:dyDescent="0.2">
      <c r="A21" s="7" t="s">
        <v>61</v>
      </c>
      <c r="B21" s="7"/>
      <c r="C21" s="7"/>
      <c r="D21" s="7"/>
      <c r="E21" s="7"/>
      <c r="F21" s="7"/>
      <c r="G21" s="7"/>
      <c r="H21" s="8">
        <f>Datos!$B$17*Datos!$B$4*Datos!$B$7*H3</f>
        <v>3582.1568895870005</v>
      </c>
      <c r="I21" s="7"/>
      <c r="J21" s="7"/>
      <c r="K21" s="7"/>
      <c r="L21" s="7"/>
      <c r="M21" s="8">
        <f>Datos!$B$17*Datos!$B$4*Datos!$B$7*M3</f>
        <v>4152.7016121733377</v>
      </c>
      <c r="N21" s="7"/>
      <c r="O21" s="7"/>
      <c r="P21" s="7"/>
      <c r="Q21" s="7"/>
      <c r="R21" s="8">
        <f>Datos!$B$17*Datos!$B$4*Datos!$B$7*R3</f>
        <v>4814.1193172963649</v>
      </c>
      <c r="S21" s="7"/>
      <c r="T21" s="7"/>
      <c r="U21" s="7"/>
      <c r="V21" s="7"/>
      <c r="W21" s="8">
        <f>Datos!$B$17*Datos!$B$4*Datos!$B$7*W3</f>
        <v>5580.8837151284933</v>
      </c>
      <c r="X21" s="7"/>
      <c r="Y21" s="7"/>
      <c r="Z21" s="7"/>
      <c r="AA21" s="7"/>
    </row>
    <row r="22" spans="1:27" x14ac:dyDescent="0.2">
      <c r="A22" s="7" t="s">
        <v>62</v>
      </c>
      <c r="B22" s="7"/>
      <c r="C22" s="7"/>
      <c r="D22" s="7"/>
      <c r="E22" s="7"/>
      <c r="F22" s="7"/>
      <c r="G22" s="7"/>
      <c r="H22" s="7"/>
      <c r="I22" s="11">
        <f>Datos!$B$17*Datos!$B$4*Datos!$B$8*I3</f>
        <v>3689.6215962746105</v>
      </c>
      <c r="J22" s="7"/>
      <c r="K22" s="7"/>
      <c r="L22" s="7"/>
      <c r="M22" s="7"/>
      <c r="N22" s="11">
        <f>Datos!$B$17*Datos!$B$4*Datos!$B$8*N3</f>
        <v>4277.282660538538</v>
      </c>
      <c r="O22" s="7"/>
      <c r="P22" s="7"/>
      <c r="Q22" s="7"/>
      <c r="R22" s="7"/>
      <c r="S22" s="11">
        <f>Datos!$B$17*Datos!$B$4*Datos!$B$8*S3</f>
        <v>4958.5428968152564</v>
      </c>
      <c r="T22" s="7"/>
      <c r="U22" s="7"/>
      <c r="V22" s="7"/>
      <c r="W22" s="7"/>
      <c r="X22" s="11">
        <f>Datos!$B$17*Datos!$B$4*Datos!$B$8*X3</f>
        <v>5748.3102265823482</v>
      </c>
      <c r="Y22" s="7"/>
      <c r="Z22" s="7"/>
      <c r="AA22" s="7"/>
    </row>
    <row r="23" spans="1:27" x14ac:dyDescent="0.2">
      <c r="A23" s="7" t="s">
        <v>63</v>
      </c>
      <c r="B23" s="7"/>
      <c r="C23" s="7"/>
      <c r="D23" s="7"/>
      <c r="E23" s="7"/>
      <c r="F23" s="7"/>
      <c r="G23" s="7"/>
      <c r="H23" s="7"/>
      <c r="I23" s="7"/>
      <c r="J23" s="11">
        <f>Datos!$B$17*Datos!$B$4*Datos!$B$9*J3</f>
        <v>5067.0803255504652</v>
      </c>
      <c r="K23" s="7"/>
      <c r="L23" s="7"/>
      <c r="M23" s="7"/>
      <c r="N23" s="7"/>
      <c r="O23" s="11">
        <f>Datos!$B$17*Datos!$B$4*Datos!$B$9*O3</f>
        <v>5874.1348538062593</v>
      </c>
      <c r="P23" s="7"/>
      <c r="Q23" s="7"/>
      <c r="R23" s="7"/>
      <c r="S23" s="7"/>
      <c r="T23" s="11">
        <f>Datos!$B$17*Datos!$B$4*Datos!$B$9*T3</f>
        <v>6809.7322449596186</v>
      </c>
      <c r="U23" s="7"/>
      <c r="V23" s="7"/>
      <c r="W23" s="7"/>
      <c r="X23" s="7"/>
      <c r="Y23" s="11">
        <f>Datos!$B$17*Datos!$B$4*Datos!$B$9*Y3</f>
        <v>7894.3460445064247</v>
      </c>
      <c r="Z23" s="7"/>
      <c r="AA23" s="7"/>
    </row>
    <row r="24" spans="1:27" s="1" customFormat="1" x14ac:dyDescent="0.2">
      <c r="A24" s="28" t="s">
        <v>69</v>
      </c>
      <c r="B24" s="30">
        <f>SUM(B21:B23)</f>
        <v>0</v>
      </c>
      <c r="C24" s="30">
        <f t="shared" ref="C24:AA24" si="3">SUM(C21:C23)</f>
        <v>0</v>
      </c>
      <c r="D24" s="30">
        <f t="shared" si="3"/>
        <v>0</v>
      </c>
      <c r="E24" s="30">
        <f t="shared" si="3"/>
        <v>0</v>
      </c>
      <c r="F24" s="30">
        <f t="shared" si="3"/>
        <v>0</v>
      </c>
      <c r="G24" s="30">
        <f t="shared" si="3"/>
        <v>0</v>
      </c>
      <c r="H24" s="30">
        <f t="shared" si="3"/>
        <v>3582.1568895870005</v>
      </c>
      <c r="I24" s="30">
        <f t="shared" si="3"/>
        <v>3689.6215962746105</v>
      </c>
      <c r="J24" s="30">
        <f t="shared" si="3"/>
        <v>5067.0803255504652</v>
      </c>
      <c r="K24" s="30">
        <f t="shared" si="3"/>
        <v>0</v>
      </c>
      <c r="L24" s="30">
        <f t="shared" si="3"/>
        <v>0</v>
      </c>
      <c r="M24" s="30">
        <f t="shared" si="3"/>
        <v>4152.7016121733377</v>
      </c>
      <c r="N24" s="30">
        <f t="shared" si="3"/>
        <v>4277.282660538538</v>
      </c>
      <c r="O24" s="30">
        <f t="shared" si="3"/>
        <v>5874.1348538062593</v>
      </c>
      <c r="P24" s="30">
        <f t="shared" si="3"/>
        <v>0</v>
      </c>
      <c r="Q24" s="30">
        <f t="shared" si="3"/>
        <v>0</v>
      </c>
      <c r="R24" s="30">
        <f t="shared" si="3"/>
        <v>4814.1193172963649</v>
      </c>
      <c r="S24" s="30">
        <f t="shared" si="3"/>
        <v>4958.5428968152564</v>
      </c>
      <c r="T24" s="30">
        <f t="shared" si="3"/>
        <v>6809.7322449596186</v>
      </c>
      <c r="U24" s="30">
        <f t="shared" si="3"/>
        <v>0</v>
      </c>
      <c r="V24" s="30">
        <f t="shared" si="3"/>
        <v>0</v>
      </c>
      <c r="W24" s="30">
        <f t="shared" si="3"/>
        <v>5580.8837151284933</v>
      </c>
      <c r="X24" s="30">
        <f t="shared" si="3"/>
        <v>5748.3102265823482</v>
      </c>
      <c r="Y24" s="30">
        <f t="shared" si="3"/>
        <v>7894.3460445064247</v>
      </c>
      <c r="Z24" s="30">
        <f t="shared" si="3"/>
        <v>0</v>
      </c>
      <c r="AA24" s="30">
        <f t="shared" si="3"/>
        <v>0</v>
      </c>
    </row>
    <row r="25" spans="1:27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x14ac:dyDescent="0.2">
      <c r="A26" s="24" t="s">
        <v>70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27" x14ac:dyDescent="0.2">
      <c r="A27" s="7" t="s">
        <v>60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x14ac:dyDescent="0.2">
      <c r="A28" s="7" t="s">
        <v>61</v>
      </c>
      <c r="B28" s="7"/>
      <c r="C28" s="7"/>
      <c r="D28" s="7"/>
      <c r="E28" s="11">
        <f>C7/23</f>
        <v>1679.3478260869565</v>
      </c>
      <c r="F28" s="11">
        <f>E28</f>
        <v>1679.3478260869565</v>
      </c>
      <c r="G28" s="11">
        <f t="shared" ref="G28:AA28" si="4">F28</f>
        <v>1679.3478260869565</v>
      </c>
      <c r="H28" s="11">
        <f t="shared" si="4"/>
        <v>1679.3478260869565</v>
      </c>
      <c r="I28" s="11">
        <f t="shared" si="4"/>
        <v>1679.3478260869565</v>
      </c>
      <c r="J28" s="11">
        <f t="shared" si="4"/>
        <v>1679.3478260869565</v>
      </c>
      <c r="K28" s="11">
        <f t="shared" si="4"/>
        <v>1679.3478260869565</v>
      </c>
      <c r="L28" s="11">
        <f t="shared" si="4"/>
        <v>1679.3478260869565</v>
      </c>
      <c r="M28" s="11">
        <f t="shared" si="4"/>
        <v>1679.3478260869565</v>
      </c>
      <c r="N28" s="11">
        <f t="shared" si="4"/>
        <v>1679.3478260869565</v>
      </c>
      <c r="O28" s="11">
        <f t="shared" si="4"/>
        <v>1679.3478260869565</v>
      </c>
      <c r="P28" s="11">
        <f t="shared" si="4"/>
        <v>1679.3478260869565</v>
      </c>
      <c r="Q28" s="11">
        <f t="shared" si="4"/>
        <v>1679.3478260869565</v>
      </c>
      <c r="R28" s="11">
        <f t="shared" si="4"/>
        <v>1679.3478260869565</v>
      </c>
      <c r="S28" s="11">
        <f t="shared" si="4"/>
        <v>1679.3478260869565</v>
      </c>
      <c r="T28" s="11">
        <f t="shared" si="4"/>
        <v>1679.3478260869565</v>
      </c>
      <c r="U28" s="11">
        <f t="shared" si="4"/>
        <v>1679.3478260869565</v>
      </c>
      <c r="V28" s="11">
        <f t="shared" si="4"/>
        <v>1679.3478260869565</v>
      </c>
      <c r="W28" s="11">
        <f t="shared" si="4"/>
        <v>1679.3478260869565</v>
      </c>
      <c r="X28" s="11">
        <f t="shared" si="4"/>
        <v>1679.3478260869565</v>
      </c>
      <c r="Y28" s="11">
        <f t="shared" si="4"/>
        <v>1679.3478260869565</v>
      </c>
      <c r="Z28" s="11">
        <f t="shared" si="4"/>
        <v>1679.3478260869565</v>
      </c>
      <c r="AA28" s="11">
        <f t="shared" si="4"/>
        <v>1679.3478260869565</v>
      </c>
    </row>
    <row r="29" spans="1:27" x14ac:dyDescent="0.2">
      <c r="A29" s="7" t="s">
        <v>62</v>
      </c>
      <c r="B29" s="7"/>
      <c r="C29" s="7"/>
      <c r="D29" s="7"/>
      <c r="E29" s="7"/>
      <c r="F29" s="11">
        <f>D8/22</f>
        <v>1808.3522727272727</v>
      </c>
      <c r="G29" s="11">
        <f>F29</f>
        <v>1808.3522727272727</v>
      </c>
      <c r="H29" s="11">
        <f t="shared" ref="H29:AA29" si="5">G29</f>
        <v>1808.3522727272727</v>
      </c>
      <c r="I29" s="11">
        <f t="shared" si="5"/>
        <v>1808.3522727272727</v>
      </c>
      <c r="J29" s="11">
        <f t="shared" si="5"/>
        <v>1808.3522727272727</v>
      </c>
      <c r="K29" s="11">
        <f t="shared" si="5"/>
        <v>1808.3522727272727</v>
      </c>
      <c r="L29" s="11">
        <f t="shared" si="5"/>
        <v>1808.3522727272727</v>
      </c>
      <c r="M29" s="11">
        <f t="shared" si="5"/>
        <v>1808.3522727272727</v>
      </c>
      <c r="N29" s="11">
        <f t="shared" si="5"/>
        <v>1808.3522727272727</v>
      </c>
      <c r="O29" s="11">
        <f t="shared" si="5"/>
        <v>1808.3522727272727</v>
      </c>
      <c r="P29" s="11">
        <f t="shared" si="5"/>
        <v>1808.3522727272727</v>
      </c>
      <c r="Q29" s="11">
        <f t="shared" si="5"/>
        <v>1808.3522727272727</v>
      </c>
      <c r="R29" s="11">
        <f t="shared" si="5"/>
        <v>1808.3522727272727</v>
      </c>
      <c r="S29" s="11">
        <f t="shared" si="5"/>
        <v>1808.3522727272727</v>
      </c>
      <c r="T29" s="11">
        <f t="shared" si="5"/>
        <v>1808.3522727272727</v>
      </c>
      <c r="U29" s="11">
        <f t="shared" si="5"/>
        <v>1808.3522727272727</v>
      </c>
      <c r="V29" s="11">
        <f t="shared" si="5"/>
        <v>1808.3522727272727</v>
      </c>
      <c r="W29" s="11">
        <f t="shared" si="5"/>
        <v>1808.3522727272727</v>
      </c>
      <c r="X29" s="11">
        <f t="shared" si="5"/>
        <v>1808.3522727272727</v>
      </c>
      <c r="Y29" s="11">
        <f t="shared" si="5"/>
        <v>1808.3522727272727</v>
      </c>
      <c r="Z29" s="11">
        <f t="shared" si="5"/>
        <v>1808.3522727272727</v>
      </c>
      <c r="AA29" s="11">
        <f t="shared" si="5"/>
        <v>1808.3522727272727</v>
      </c>
    </row>
    <row r="30" spans="1:27" x14ac:dyDescent="0.2">
      <c r="A30" s="7" t="s">
        <v>63</v>
      </c>
      <c r="B30" s="7"/>
      <c r="C30" s="7"/>
      <c r="D30" s="7"/>
      <c r="E30" s="7"/>
      <c r="F30" s="7"/>
      <c r="G30" s="11">
        <f>E9/21</f>
        <v>2601.7309523809522</v>
      </c>
      <c r="H30" s="11">
        <f>G30</f>
        <v>2601.7309523809522</v>
      </c>
      <c r="I30" s="11">
        <f t="shared" ref="I30:AA30" si="6">H30</f>
        <v>2601.7309523809522</v>
      </c>
      <c r="J30" s="11">
        <f t="shared" si="6"/>
        <v>2601.7309523809522</v>
      </c>
      <c r="K30" s="11">
        <f t="shared" si="6"/>
        <v>2601.7309523809522</v>
      </c>
      <c r="L30" s="11">
        <f t="shared" si="6"/>
        <v>2601.7309523809522</v>
      </c>
      <c r="M30" s="11">
        <f t="shared" si="6"/>
        <v>2601.7309523809522</v>
      </c>
      <c r="N30" s="11">
        <f t="shared" si="6"/>
        <v>2601.7309523809522</v>
      </c>
      <c r="O30" s="11">
        <f t="shared" si="6"/>
        <v>2601.7309523809522</v>
      </c>
      <c r="P30" s="11">
        <f t="shared" si="6"/>
        <v>2601.7309523809522</v>
      </c>
      <c r="Q30" s="11">
        <f t="shared" si="6"/>
        <v>2601.7309523809522</v>
      </c>
      <c r="R30" s="11">
        <f t="shared" si="6"/>
        <v>2601.7309523809522</v>
      </c>
      <c r="S30" s="11">
        <f t="shared" si="6"/>
        <v>2601.7309523809522</v>
      </c>
      <c r="T30" s="11">
        <f t="shared" si="6"/>
        <v>2601.7309523809522</v>
      </c>
      <c r="U30" s="11">
        <f t="shared" si="6"/>
        <v>2601.7309523809522</v>
      </c>
      <c r="V30" s="11">
        <f t="shared" si="6"/>
        <v>2601.7309523809522</v>
      </c>
      <c r="W30" s="11">
        <f t="shared" si="6"/>
        <v>2601.7309523809522</v>
      </c>
      <c r="X30" s="11">
        <f t="shared" si="6"/>
        <v>2601.7309523809522</v>
      </c>
      <c r="Y30" s="11">
        <f t="shared" si="6"/>
        <v>2601.7309523809522</v>
      </c>
      <c r="Z30" s="11">
        <f t="shared" si="6"/>
        <v>2601.7309523809522</v>
      </c>
      <c r="AA30" s="11">
        <f t="shared" si="6"/>
        <v>2601.7309523809522</v>
      </c>
    </row>
    <row r="31" spans="1:27" x14ac:dyDescent="0.2">
      <c r="A31" s="28" t="s">
        <v>64</v>
      </c>
      <c r="B31" s="7"/>
      <c r="C31" s="31">
        <f>SUM(C28:C30)</f>
        <v>0</v>
      </c>
      <c r="D31" s="30">
        <f t="shared" ref="D31:AA31" si="7">SUM(D28:D30)</f>
        <v>0</v>
      </c>
      <c r="E31" s="30">
        <f t="shared" si="7"/>
        <v>1679.3478260869565</v>
      </c>
      <c r="F31" s="30">
        <f t="shared" si="7"/>
        <v>3487.700098814229</v>
      </c>
      <c r="G31" s="30">
        <f t="shared" si="7"/>
        <v>6089.4310511951808</v>
      </c>
      <c r="H31" s="30">
        <f t="shared" si="7"/>
        <v>6089.4310511951808</v>
      </c>
      <c r="I31" s="30">
        <f t="shared" si="7"/>
        <v>6089.4310511951808</v>
      </c>
      <c r="J31" s="30">
        <f t="shared" si="7"/>
        <v>6089.4310511951808</v>
      </c>
      <c r="K31" s="30">
        <f t="shared" si="7"/>
        <v>6089.4310511951808</v>
      </c>
      <c r="L31" s="30">
        <f t="shared" si="7"/>
        <v>6089.4310511951808</v>
      </c>
      <c r="M31" s="30">
        <f t="shared" si="7"/>
        <v>6089.4310511951808</v>
      </c>
      <c r="N31" s="30">
        <f t="shared" si="7"/>
        <v>6089.4310511951808</v>
      </c>
      <c r="O31" s="30">
        <f t="shared" si="7"/>
        <v>6089.4310511951808</v>
      </c>
      <c r="P31" s="30">
        <f t="shared" si="7"/>
        <v>6089.4310511951808</v>
      </c>
      <c r="Q31" s="30">
        <f t="shared" si="7"/>
        <v>6089.4310511951808</v>
      </c>
      <c r="R31" s="30">
        <f t="shared" si="7"/>
        <v>6089.4310511951808</v>
      </c>
      <c r="S31" s="30">
        <f t="shared" si="7"/>
        <v>6089.4310511951808</v>
      </c>
      <c r="T31" s="30">
        <f t="shared" si="7"/>
        <v>6089.4310511951808</v>
      </c>
      <c r="U31" s="30">
        <f t="shared" si="7"/>
        <v>6089.4310511951808</v>
      </c>
      <c r="V31" s="30">
        <f t="shared" si="7"/>
        <v>6089.4310511951808</v>
      </c>
      <c r="W31" s="30">
        <f t="shared" si="7"/>
        <v>6089.4310511951808</v>
      </c>
      <c r="X31" s="30">
        <f t="shared" si="7"/>
        <v>6089.4310511951808</v>
      </c>
      <c r="Y31" s="30">
        <f t="shared" si="7"/>
        <v>6089.4310511951808</v>
      </c>
      <c r="Z31" s="30">
        <f t="shared" si="7"/>
        <v>6089.4310511951808</v>
      </c>
      <c r="AA31" s="30">
        <f t="shared" si="7"/>
        <v>6089.4310511951808</v>
      </c>
    </row>
    <row r="32" spans="1:27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spans="1:29" x14ac:dyDescent="0.2">
      <c r="A33" s="24" t="s">
        <v>83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spans="1:29" x14ac:dyDescent="0.2">
      <c r="A34" s="7" t="s">
        <v>65</v>
      </c>
      <c r="B34" s="7"/>
      <c r="C34" s="11">
        <f>B13</f>
        <v>6250</v>
      </c>
      <c r="D34" s="7"/>
      <c r="E34" s="7"/>
      <c r="F34" s="7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spans="1:29" x14ac:dyDescent="0.2">
      <c r="A35" s="7" t="s">
        <v>66</v>
      </c>
      <c r="B35" s="7"/>
      <c r="C35" s="7"/>
      <c r="D35" s="11">
        <f>C14</f>
        <v>1931.25</v>
      </c>
      <c r="E35" s="11">
        <f t="shared" ref="E35:F36" si="8">D14</f>
        <v>1989.1875</v>
      </c>
      <c r="F35" s="11">
        <f t="shared" si="8"/>
        <v>2731.8175000000001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9" x14ac:dyDescent="0.2">
      <c r="A36" s="7" t="s">
        <v>84</v>
      </c>
      <c r="B36" s="7"/>
      <c r="C36" s="11">
        <f>B15</f>
        <v>0</v>
      </c>
      <c r="D36" s="11">
        <f t="shared" ref="D36" si="9">C15</f>
        <v>135.1875</v>
      </c>
      <c r="E36" s="11">
        <f t="shared" si="8"/>
        <v>139.24312499999999</v>
      </c>
      <c r="F36" s="11">
        <f t="shared" si="8"/>
        <v>191.227225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9" x14ac:dyDescent="0.2">
      <c r="A37" s="7" t="s">
        <v>85</v>
      </c>
      <c r="B37" s="7"/>
      <c r="C37" s="11">
        <f t="shared" ref="C37:F38" si="10">B16</f>
        <v>50</v>
      </c>
      <c r="D37" s="11">
        <f t="shared" si="10"/>
        <v>0</v>
      </c>
      <c r="E37" s="11">
        <f t="shared" si="10"/>
        <v>0</v>
      </c>
      <c r="F37" s="11">
        <f t="shared" si="10"/>
        <v>0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9" x14ac:dyDescent="0.2">
      <c r="A38" s="7" t="s">
        <v>86</v>
      </c>
      <c r="B38" s="7"/>
      <c r="C38" s="11">
        <f t="shared" si="10"/>
        <v>250</v>
      </c>
      <c r="D38" s="11">
        <f t="shared" si="10"/>
        <v>250</v>
      </c>
      <c r="E38" s="11">
        <f t="shared" si="10"/>
        <v>250</v>
      </c>
      <c r="F38" s="11">
        <f t="shared" si="10"/>
        <v>250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9" x14ac:dyDescent="0.2">
      <c r="A39" s="28" t="s">
        <v>67</v>
      </c>
      <c r="B39" s="7"/>
      <c r="C39" s="29">
        <f>SUM(C34:C38)</f>
        <v>6550</v>
      </c>
      <c r="D39" s="29">
        <f t="shared" ref="D39:F39" si="11">SUM(D34:D38)</f>
        <v>2316.4375</v>
      </c>
      <c r="E39" s="29">
        <f t="shared" si="11"/>
        <v>2378.430625</v>
      </c>
      <c r="F39" s="29">
        <f t="shared" si="11"/>
        <v>3173.0447250000002</v>
      </c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</row>
    <row r="40" spans="1:29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9" x14ac:dyDescent="0.2">
      <c r="A41" s="24" t="s">
        <v>68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9" x14ac:dyDescent="0.2">
      <c r="A42" s="7" t="s">
        <v>61</v>
      </c>
      <c r="B42" s="7"/>
      <c r="C42" s="7"/>
      <c r="D42" s="7"/>
      <c r="E42" s="7"/>
      <c r="F42" s="7"/>
      <c r="G42" s="7"/>
      <c r="H42" s="7"/>
      <c r="I42" s="7"/>
      <c r="J42" s="11">
        <f>H21/4</f>
        <v>895.53922239675012</v>
      </c>
      <c r="K42" s="11">
        <f>J42</f>
        <v>895.53922239675012</v>
      </c>
      <c r="L42" s="11">
        <f t="shared" ref="L42:AA44" si="12">K42</f>
        <v>895.53922239675012</v>
      </c>
      <c r="M42" s="11">
        <f t="shared" si="12"/>
        <v>895.53922239675012</v>
      </c>
      <c r="N42" s="7"/>
      <c r="O42" s="11">
        <f>M21/4</f>
        <v>1038.1754030433344</v>
      </c>
      <c r="P42" s="11">
        <f>O42</f>
        <v>1038.1754030433344</v>
      </c>
      <c r="Q42" s="11">
        <f t="shared" si="12"/>
        <v>1038.1754030433344</v>
      </c>
      <c r="R42" s="11">
        <f t="shared" si="12"/>
        <v>1038.1754030433344</v>
      </c>
      <c r="S42" s="7"/>
      <c r="T42" s="11">
        <f>R21/4</f>
        <v>1203.5298293240912</v>
      </c>
      <c r="U42" s="11">
        <f>T42</f>
        <v>1203.5298293240912</v>
      </c>
      <c r="V42" s="11">
        <f t="shared" si="12"/>
        <v>1203.5298293240912</v>
      </c>
      <c r="W42" s="11">
        <f t="shared" si="12"/>
        <v>1203.5298293240912</v>
      </c>
      <c r="X42" s="7"/>
      <c r="Y42" s="11">
        <f>W21/3</f>
        <v>1860.2945717094979</v>
      </c>
      <c r="Z42" s="11">
        <f>Y42</f>
        <v>1860.2945717094979</v>
      </c>
      <c r="AA42" s="11">
        <f t="shared" si="12"/>
        <v>1860.2945717094979</v>
      </c>
      <c r="AB42" s="2"/>
    </row>
    <row r="43" spans="1:29" x14ac:dyDescent="0.2">
      <c r="A43" s="7" t="s">
        <v>62</v>
      </c>
      <c r="B43" s="7"/>
      <c r="C43" s="7"/>
      <c r="D43" s="7"/>
      <c r="E43" s="7"/>
      <c r="F43" s="7"/>
      <c r="G43" s="7"/>
      <c r="H43" s="7"/>
      <c r="I43" s="7"/>
      <c r="J43" s="7"/>
      <c r="K43" s="11">
        <f>I22/4</f>
        <v>922.40539906865263</v>
      </c>
      <c r="L43" s="11">
        <f>K43</f>
        <v>922.40539906865263</v>
      </c>
      <c r="M43" s="11">
        <f t="shared" si="12"/>
        <v>922.40539906865263</v>
      </c>
      <c r="N43" s="11">
        <f t="shared" si="12"/>
        <v>922.40539906865263</v>
      </c>
      <c r="O43" s="7"/>
      <c r="P43" s="11">
        <f>N22/4</f>
        <v>1069.3206651346345</v>
      </c>
      <c r="Q43" s="11">
        <f>P43</f>
        <v>1069.3206651346345</v>
      </c>
      <c r="R43" s="11">
        <f t="shared" si="12"/>
        <v>1069.3206651346345</v>
      </c>
      <c r="S43" s="11">
        <f t="shared" si="12"/>
        <v>1069.3206651346345</v>
      </c>
      <c r="T43" s="7"/>
      <c r="U43" s="11">
        <f>S22/4</f>
        <v>1239.6357242038141</v>
      </c>
      <c r="V43" s="11">
        <f>U43</f>
        <v>1239.6357242038141</v>
      </c>
      <c r="W43" s="11">
        <f t="shared" si="12"/>
        <v>1239.6357242038141</v>
      </c>
      <c r="X43" s="11">
        <f t="shared" si="12"/>
        <v>1239.6357242038141</v>
      </c>
      <c r="Y43" s="7"/>
      <c r="Z43" s="11">
        <f>X22/2</f>
        <v>2874.1551132911741</v>
      </c>
      <c r="AA43" s="11">
        <f>Z43</f>
        <v>2874.1551132911741</v>
      </c>
      <c r="AB43" s="2"/>
      <c r="AC43" s="2"/>
    </row>
    <row r="44" spans="1:29" x14ac:dyDescent="0.2">
      <c r="A44" s="7" t="s">
        <v>63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11">
        <f>J23/4</f>
        <v>1266.7700813876163</v>
      </c>
      <c r="M44" s="11">
        <f>L44</f>
        <v>1266.7700813876163</v>
      </c>
      <c r="N44" s="11">
        <f t="shared" si="12"/>
        <v>1266.7700813876163</v>
      </c>
      <c r="O44" s="11">
        <f t="shared" si="12"/>
        <v>1266.7700813876163</v>
      </c>
      <c r="P44" s="7"/>
      <c r="Q44" s="11">
        <f>O23/4</f>
        <v>1468.5337134515648</v>
      </c>
      <c r="R44" s="11">
        <f>Q44</f>
        <v>1468.5337134515648</v>
      </c>
      <c r="S44" s="11">
        <f t="shared" si="12"/>
        <v>1468.5337134515648</v>
      </c>
      <c r="T44" s="11">
        <f t="shared" si="12"/>
        <v>1468.5337134515648</v>
      </c>
      <c r="U44" s="7"/>
      <c r="V44" s="11">
        <f>T23/4</f>
        <v>1702.4330612399046</v>
      </c>
      <c r="W44" s="11">
        <f>V44</f>
        <v>1702.4330612399046</v>
      </c>
      <c r="X44" s="11">
        <f t="shared" si="12"/>
        <v>1702.4330612399046</v>
      </c>
      <c r="Y44" s="11">
        <f t="shared" si="12"/>
        <v>1702.4330612399046</v>
      </c>
      <c r="Z44" s="7"/>
      <c r="AA44" s="11">
        <f>Y23</f>
        <v>7894.3460445064247</v>
      </c>
    </row>
    <row r="45" spans="1:29" x14ac:dyDescent="0.2">
      <c r="A45" s="28" t="s">
        <v>69</v>
      </c>
      <c r="B45" s="7"/>
      <c r="C45" s="30">
        <f>SUM(C42:C44)</f>
        <v>0</v>
      </c>
      <c r="D45" s="30">
        <f t="shared" ref="D45:AA45" si="13">SUM(D42:D44)</f>
        <v>0</v>
      </c>
      <c r="E45" s="30">
        <f t="shared" si="13"/>
        <v>0</v>
      </c>
      <c r="F45" s="30">
        <f t="shared" si="13"/>
        <v>0</v>
      </c>
      <c r="G45" s="30">
        <f t="shared" si="13"/>
        <v>0</v>
      </c>
      <c r="H45" s="30">
        <f t="shared" si="13"/>
        <v>0</v>
      </c>
      <c r="I45" s="30">
        <f t="shared" si="13"/>
        <v>0</v>
      </c>
      <c r="J45" s="30">
        <f t="shared" si="13"/>
        <v>895.53922239675012</v>
      </c>
      <c r="K45" s="30">
        <f t="shared" si="13"/>
        <v>1817.9446214654026</v>
      </c>
      <c r="L45" s="30">
        <f t="shared" si="13"/>
        <v>3084.7147028530189</v>
      </c>
      <c r="M45" s="30">
        <f t="shared" si="13"/>
        <v>3084.7147028530189</v>
      </c>
      <c r="N45" s="30">
        <f t="shared" si="13"/>
        <v>2189.1754804562688</v>
      </c>
      <c r="O45" s="30">
        <f t="shared" si="13"/>
        <v>2304.9454844309507</v>
      </c>
      <c r="P45" s="30">
        <f t="shared" si="13"/>
        <v>2107.4960681779689</v>
      </c>
      <c r="Q45" s="30">
        <f t="shared" si="13"/>
        <v>3576.0297816295338</v>
      </c>
      <c r="R45" s="30">
        <f t="shared" si="13"/>
        <v>3576.0297816295338</v>
      </c>
      <c r="S45" s="30">
        <f t="shared" si="13"/>
        <v>2537.8543785861993</v>
      </c>
      <c r="T45" s="30">
        <f t="shared" si="13"/>
        <v>2672.0635427756561</v>
      </c>
      <c r="U45" s="30">
        <f t="shared" si="13"/>
        <v>2443.1655535279051</v>
      </c>
      <c r="V45" s="30">
        <f t="shared" si="13"/>
        <v>4145.5986147678095</v>
      </c>
      <c r="W45" s="30">
        <f t="shared" si="13"/>
        <v>4145.5986147678095</v>
      </c>
      <c r="X45" s="30">
        <f t="shared" si="13"/>
        <v>2942.0687854437188</v>
      </c>
      <c r="Y45" s="30">
        <f t="shared" si="13"/>
        <v>3562.7276329494025</v>
      </c>
      <c r="Z45" s="30">
        <f t="shared" si="13"/>
        <v>4734.4496850006717</v>
      </c>
      <c r="AA45" s="30">
        <f t="shared" si="13"/>
        <v>12628.795729507096</v>
      </c>
    </row>
    <row r="46" spans="1:29" x14ac:dyDescent="0.2">
      <c r="A46" s="24"/>
      <c r="B46" s="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</row>
    <row r="47" spans="1:29" x14ac:dyDescent="0.2">
      <c r="A47" s="28" t="s">
        <v>89</v>
      </c>
      <c r="B47" s="7"/>
      <c r="C47" s="30">
        <f>C31+C39+C45</f>
        <v>6550</v>
      </c>
      <c r="D47" s="30">
        <f t="shared" ref="D47:AA47" si="14">D31+D39+D45</f>
        <v>2316.4375</v>
      </c>
      <c r="E47" s="30">
        <f t="shared" si="14"/>
        <v>4057.7784510869565</v>
      </c>
      <c r="F47" s="30">
        <f t="shared" si="14"/>
        <v>6660.7448238142297</v>
      </c>
      <c r="G47" s="30">
        <f t="shared" si="14"/>
        <v>6089.4310511951808</v>
      </c>
      <c r="H47" s="30">
        <f t="shared" si="14"/>
        <v>6089.4310511951808</v>
      </c>
      <c r="I47" s="30">
        <f t="shared" si="14"/>
        <v>6089.4310511951808</v>
      </c>
      <c r="J47" s="30">
        <f t="shared" si="14"/>
        <v>6984.9702735919309</v>
      </c>
      <c r="K47" s="30">
        <f t="shared" si="14"/>
        <v>7907.3756726605834</v>
      </c>
      <c r="L47" s="30">
        <f t="shared" si="14"/>
        <v>9174.1457540482006</v>
      </c>
      <c r="M47" s="30">
        <f t="shared" si="14"/>
        <v>9174.1457540482006</v>
      </c>
      <c r="N47" s="30">
        <f t="shared" si="14"/>
        <v>8278.6065316514505</v>
      </c>
      <c r="O47" s="30">
        <f t="shared" si="14"/>
        <v>8394.376535626132</v>
      </c>
      <c r="P47" s="30">
        <f t="shared" si="14"/>
        <v>8196.9271193731493</v>
      </c>
      <c r="Q47" s="30">
        <f t="shared" si="14"/>
        <v>9665.4608328247141</v>
      </c>
      <c r="R47" s="30">
        <f t="shared" si="14"/>
        <v>9665.4608328247141</v>
      </c>
      <c r="S47" s="30">
        <f t="shared" si="14"/>
        <v>8627.2854297813792</v>
      </c>
      <c r="T47" s="30">
        <f t="shared" si="14"/>
        <v>8761.4945939708377</v>
      </c>
      <c r="U47" s="30">
        <f t="shared" si="14"/>
        <v>8532.5966047230868</v>
      </c>
      <c r="V47" s="30">
        <f t="shared" si="14"/>
        <v>10235.029665962989</v>
      </c>
      <c r="W47" s="30">
        <f t="shared" si="14"/>
        <v>10235.029665962989</v>
      </c>
      <c r="X47" s="30">
        <f t="shared" si="14"/>
        <v>9031.4998366388991</v>
      </c>
      <c r="Y47" s="30">
        <f t="shared" si="14"/>
        <v>9652.1586841445824</v>
      </c>
      <c r="Z47" s="30">
        <f t="shared" si="14"/>
        <v>10823.880736195853</v>
      </c>
      <c r="AA47" s="30">
        <f t="shared" si="14"/>
        <v>18718.226780702276</v>
      </c>
    </row>
    <row r="48" spans="1:29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x14ac:dyDescent="0.2">
      <c r="A49" s="24" t="s">
        <v>131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x14ac:dyDescent="0.2">
      <c r="A50" s="7" t="s">
        <v>71</v>
      </c>
      <c r="B50" s="7"/>
      <c r="C50" s="11">
        <f>C10*Datos!$B$34</f>
        <v>28968.75</v>
      </c>
      <c r="D50" s="11">
        <f>D10*Datos!$B$34</f>
        <v>29837.8125</v>
      </c>
      <c r="E50" s="11">
        <f>E10*Datos!$B$34</f>
        <v>40977.262499999997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x14ac:dyDescent="0.2">
      <c r="A51" s="7" t="s">
        <v>72</v>
      </c>
      <c r="B51" s="7"/>
      <c r="C51" s="11">
        <f>C50</f>
        <v>28968.75</v>
      </c>
      <c r="D51" s="11">
        <f>C51+D50-D53</f>
        <v>58806.5625</v>
      </c>
      <c r="E51" s="11">
        <f>D51+E50-E53</f>
        <v>99783.824999999997</v>
      </c>
      <c r="F51" s="8">
        <f t="shared" ref="F51:O51" si="15">E51+F50-F53</f>
        <v>93057.62634976003</v>
      </c>
      <c r="G51" s="8">
        <f t="shared" si="15"/>
        <v>85759.700814249663</v>
      </c>
      <c r="H51" s="8">
        <f t="shared" si="15"/>
        <v>77841.451608220916</v>
      </c>
      <c r="I51" s="8">
        <f t="shared" si="15"/>
        <v>69250.151219679727</v>
      </c>
      <c r="J51" s="8">
        <f t="shared" si="15"/>
        <v>59928.590298112533</v>
      </c>
      <c r="K51" s="8">
        <f t="shared" si="15"/>
        <v>49814.696698212123</v>
      </c>
      <c r="L51" s="8">
        <f t="shared" si="15"/>
        <v>38841.122142320179</v>
      </c>
      <c r="M51" s="8">
        <f t="shared" si="15"/>
        <v>26934.793749177421</v>
      </c>
      <c r="N51" s="8">
        <f t="shared" si="15"/>
        <v>14016.427442617529</v>
      </c>
      <c r="O51" s="8">
        <f t="shared" si="15"/>
        <v>4.5474735088646412E-11</v>
      </c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x14ac:dyDescent="0.2">
      <c r="A52" s="7" t="s">
        <v>73</v>
      </c>
      <c r="B52" s="7"/>
      <c r="C52" s="7"/>
      <c r="D52" s="32">
        <f>C51*Datos!$B$38</f>
        <v>2462.34375</v>
      </c>
      <c r="E52" s="32">
        <f>D51*Datos!$B$38</f>
        <v>4998.5578125000002</v>
      </c>
      <c r="F52" s="8">
        <f>E51*Datos!$B$38</f>
        <v>8481.6251250000005</v>
      </c>
      <c r="G52" s="8">
        <f>F51*Datos!$B$38</f>
        <v>7909.8982397296031</v>
      </c>
      <c r="H52" s="8">
        <f>G51*Datos!$B$38</f>
        <v>7289.5745692112223</v>
      </c>
      <c r="I52" s="8">
        <f>H51*Datos!$B$38</f>
        <v>6616.5233866987783</v>
      </c>
      <c r="J52" s="8">
        <f>I51*Datos!$B$38</f>
        <v>5886.2628536727771</v>
      </c>
      <c r="K52" s="8">
        <f>J51*Datos!$B$38</f>
        <v>5093.9301753395657</v>
      </c>
      <c r="L52" s="8">
        <f>K51*Datos!$B$38</f>
        <v>4234.2492193480311</v>
      </c>
      <c r="M52" s="8">
        <f>L51*Datos!$B$38</f>
        <v>3301.4953820972155</v>
      </c>
      <c r="N52" s="8">
        <f>M51*Datos!$B$38</f>
        <v>2289.4574686800811</v>
      </c>
      <c r="O52" s="8">
        <f>N51*Datos!$B$38</f>
        <v>1191.39633262249</v>
      </c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x14ac:dyDescent="0.2">
      <c r="A53" s="7" t="s">
        <v>74</v>
      </c>
      <c r="B53" s="7"/>
      <c r="C53" s="7"/>
      <c r="D53" s="32">
        <f>D54-D52</f>
        <v>0</v>
      </c>
      <c r="E53" s="32">
        <f>E54-E52</f>
        <v>0</v>
      </c>
      <c r="F53" s="8">
        <f t="shared" ref="F53:O53" si="16">F54-F52</f>
        <v>6726.1986502399723</v>
      </c>
      <c r="G53" s="8">
        <f t="shared" si="16"/>
        <v>7297.9255355103696</v>
      </c>
      <c r="H53" s="8">
        <f t="shared" si="16"/>
        <v>7918.2492060287505</v>
      </c>
      <c r="I53" s="8">
        <f t="shared" si="16"/>
        <v>8591.3003885411945</v>
      </c>
      <c r="J53" s="8">
        <f t="shared" si="16"/>
        <v>9321.5609215671957</v>
      </c>
      <c r="K53" s="8">
        <f t="shared" si="16"/>
        <v>10113.893599900406</v>
      </c>
      <c r="L53" s="8">
        <f t="shared" si="16"/>
        <v>10973.574555891941</v>
      </c>
      <c r="M53" s="8">
        <f t="shared" si="16"/>
        <v>11906.328393142758</v>
      </c>
      <c r="N53" s="8">
        <f t="shared" si="16"/>
        <v>12918.366306559892</v>
      </c>
      <c r="O53" s="8">
        <f t="shared" si="16"/>
        <v>14016.427442617483</v>
      </c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x14ac:dyDescent="0.2">
      <c r="A54" s="28" t="s">
        <v>75</v>
      </c>
      <c r="B54" s="28"/>
      <c r="C54" s="28"/>
      <c r="D54" s="33">
        <f>D52</f>
        <v>2462.34375</v>
      </c>
      <c r="E54" s="33">
        <f>E52</f>
        <v>4998.5578125000002</v>
      </c>
      <c r="F54" s="30">
        <f>PMT(Datos!B38,Datos!B35,-E51)</f>
        <v>15207.823775239973</v>
      </c>
      <c r="G54" s="29">
        <f>F54</f>
        <v>15207.823775239973</v>
      </c>
      <c r="H54" s="29">
        <f t="shared" ref="H54:O54" si="17">G54</f>
        <v>15207.823775239973</v>
      </c>
      <c r="I54" s="29">
        <f t="shared" si="17"/>
        <v>15207.823775239973</v>
      </c>
      <c r="J54" s="29">
        <f t="shared" si="17"/>
        <v>15207.823775239973</v>
      </c>
      <c r="K54" s="29">
        <f t="shared" si="17"/>
        <v>15207.823775239973</v>
      </c>
      <c r="L54" s="29">
        <f t="shared" si="17"/>
        <v>15207.823775239973</v>
      </c>
      <c r="M54" s="29">
        <f t="shared" si="17"/>
        <v>15207.823775239973</v>
      </c>
      <c r="N54" s="29">
        <f t="shared" si="17"/>
        <v>15207.823775239973</v>
      </c>
      <c r="O54" s="29">
        <f t="shared" si="17"/>
        <v>15207.823775239973</v>
      </c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x14ac:dyDescent="0.2">
      <c r="A55" s="24"/>
      <c r="B55" s="24"/>
      <c r="C55" s="24"/>
      <c r="D55" s="27"/>
      <c r="E55" s="27"/>
      <c r="F55" s="26"/>
      <c r="G55" s="25"/>
      <c r="H55" s="25"/>
      <c r="I55" s="25"/>
      <c r="J55" s="25"/>
      <c r="K55" s="25"/>
      <c r="L55" s="25"/>
      <c r="M55" s="25"/>
      <c r="N55" s="25"/>
      <c r="O55" s="25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x14ac:dyDescent="0.2">
      <c r="A56" s="28" t="s">
        <v>93</v>
      </c>
      <c r="B56" s="28"/>
      <c r="C56" s="28"/>
      <c r="D56" s="33"/>
      <c r="E56" s="33">
        <f>F54</f>
        <v>15207.823775239973</v>
      </c>
      <c r="F56" s="33">
        <f t="shared" ref="F56:O56" si="18">G54</f>
        <v>15207.823775239973</v>
      </c>
      <c r="G56" s="33">
        <f t="shared" si="18"/>
        <v>15207.823775239973</v>
      </c>
      <c r="H56" s="33">
        <f t="shared" si="18"/>
        <v>15207.823775239973</v>
      </c>
      <c r="I56" s="33">
        <f t="shared" si="18"/>
        <v>15207.823775239973</v>
      </c>
      <c r="J56" s="33">
        <f t="shared" si="18"/>
        <v>15207.823775239973</v>
      </c>
      <c r="K56" s="33">
        <f t="shared" si="18"/>
        <v>15207.823775239973</v>
      </c>
      <c r="L56" s="33">
        <f t="shared" si="18"/>
        <v>15207.823775239973</v>
      </c>
      <c r="M56" s="33">
        <f t="shared" si="18"/>
        <v>15207.823775239973</v>
      </c>
      <c r="N56" s="33">
        <f t="shared" si="18"/>
        <v>15207.823775239973</v>
      </c>
      <c r="O56" s="33">
        <f t="shared" si="18"/>
        <v>0</v>
      </c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s="1" customFormat="1" x14ac:dyDescent="0.2">
      <c r="A58" s="28" t="s">
        <v>82</v>
      </c>
      <c r="B58" s="30">
        <f>Datos!B21</f>
        <v>12000</v>
      </c>
      <c r="C58" s="30">
        <f>ROUND(B58*(1+Datos!$B$22),0)</f>
        <v>12600</v>
      </c>
      <c r="D58" s="30">
        <f>ROUND(C58*(1+Datos!$B$22),0)</f>
        <v>13230</v>
      </c>
      <c r="E58" s="30">
        <f>ROUND(D58*(1+Datos!$B$22),0)</f>
        <v>13892</v>
      </c>
      <c r="F58" s="30">
        <f>ROUND(E58*(1+Datos!$B$22),0)</f>
        <v>14587</v>
      </c>
      <c r="G58" s="30">
        <f>ROUND(F58*(1+Datos!$B$22),0)</f>
        <v>15316</v>
      </c>
      <c r="H58" s="30">
        <f>ROUND(G58*(1+Datos!$B$23),0)</f>
        <v>15775</v>
      </c>
      <c r="I58" s="30">
        <f>ROUND(H58*(1+Datos!$B$23),0)</f>
        <v>16248</v>
      </c>
      <c r="J58" s="30">
        <f>ROUND(I58*(1+Datos!$B$23),0)</f>
        <v>16735</v>
      </c>
      <c r="K58" s="30">
        <f>ROUND(J58*(1+Datos!$B$23),0)</f>
        <v>17237</v>
      </c>
      <c r="L58" s="30">
        <f>ROUND(K58*(1+Datos!$B$23),0)</f>
        <v>17754</v>
      </c>
      <c r="M58" s="30">
        <f>ROUND(L58*(1+Datos!$B$23),0)</f>
        <v>18287</v>
      </c>
      <c r="N58" s="30">
        <f>ROUND(M58*(1+Datos!$B$23),0)</f>
        <v>18836</v>
      </c>
      <c r="O58" s="30">
        <f>ROUND(N58*(1+Datos!$B$23),0)</f>
        <v>19401</v>
      </c>
      <c r="P58" s="30">
        <f>ROUND(O58*(1+Datos!$B$23),0)</f>
        <v>19983</v>
      </c>
      <c r="Q58" s="30">
        <f>ROUND(P58*(1+Datos!$B$23),0)</f>
        <v>20582</v>
      </c>
      <c r="R58" s="30">
        <f>ROUND(Q58*(1+Datos!$B$23),0)</f>
        <v>21199</v>
      </c>
      <c r="S58" s="30">
        <f>ROUND(R58*(1+Datos!$B$23),0)</f>
        <v>21835</v>
      </c>
      <c r="T58" s="30">
        <f>ROUND(S58*(1+Datos!$B$23),0)</f>
        <v>22490</v>
      </c>
      <c r="U58" s="30">
        <f>ROUND(T58*(1+Datos!$B$23),0)</f>
        <v>23165</v>
      </c>
      <c r="V58" s="30">
        <f>ROUND(U58*(1+Datos!$B$23),0)</f>
        <v>23860</v>
      </c>
      <c r="W58" s="30">
        <f>ROUND(V58*(1+Datos!$B$23),0)</f>
        <v>24576</v>
      </c>
      <c r="X58" s="30">
        <f>ROUND(W58*(1+Datos!$B$23),0)</f>
        <v>25313</v>
      </c>
      <c r="Y58" s="30">
        <f>ROUND(X58*(1+Datos!$B$23),0)</f>
        <v>26072</v>
      </c>
      <c r="Z58" s="30">
        <f>ROUND(Y58*(1+Datos!$B$23),0)</f>
        <v>26854</v>
      </c>
      <c r="AA58" s="30">
        <f>ROUND(Z58*(1+Datos!$B$23),0)</f>
        <v>27660</v>
      </c>
    </row>
    <row r="59" spans="1:27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21" x14ac:dyDescent="0.25">
      <c r="A61" s="34" t="s">
        <v>76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1:27" x14ac:dyDescent="0.2">
      <c r="A63" s="7" t="s">
        <v>77</v>
      </c>
      <c r="B63" s="7"/>
      <c r="C63" s="11">
        <f>C58*Datos!$B$24*B3</f>
        <v>18900</v>
      </c>
      <c r="D63" s="11">
        <f>D58*Datos!$B$24*C3</f>
        <v>20440.350000000002</v>
      </c>
      <c r="E63" s="11">
        <f>E58*Datos!$B$24*D3</f>
        <v>22107.034199999998</v>
      </c>
      <c r="F63" s="11">
        <f>F58*Datos!$B$24*E3</f>
        <v>23909.413123499999</v>
      </c>
      <c r="G63" s="11">
        <f>G58*Datos!$B$24*F3</f>
        <v>25857.439400940002</v>
      </c>
      <c r="H63" s="11">
        <f>H58*Datos!$B$24*G3</f>
        <v>27431.322783123753</v>
      </c>
      <c r="I63" s="11">
        <f>I58*Datos!$B$24*H3</f>
        <v>29101.442571004791</v>
      </c>
      <c r="J63" s="11">
        <f>J58*Datos!$B$24*I3</f>
        <v>30872.908706827806</v>
      </c>
      <c r="K63" s="11">
        <f>K58*Datos!$B$24*J3</f>
        <v>32752.973839317514</v>
      </c>
      <c r="L63" s="11">
        <f>L58*Datos!$B$24*K3</f>
        <v>34747.41465855662</v>
      </c>
      <c r="M63" s="11">
        <f>M58*Datos!$B$24*L3</f>
        <v>36864.298243598947</v>
      </c>
      <c r="N63" s="11">
        <f>N58*Datos!$B$24*M3</f>
        <v>39110.143783448497</v>
      </c>
      <c r="O63" s="11">
        <f>O58*Datos!$B$24*N3</f>
        <v>41491.780448554084</v>
      </c>
      <c r="P63" s="11">
        <f>P58*Datos!$B$24*O3</f>
        <v>44018.563793853929</v>
      </c>
      <c r="Q63" s="11">
        <f>Q58*Datos!$B$24*P3</f>
        <v>46698.182575451872</v>
      </c>
      <c r="R63" s="11">
        <f>R58*Datos!$B$24*Q3</f>
        <v>49541.026896779433</v>
      </c>
      <c r="S63" s="11">
        <f>S58*Datos!$B$24*R3</f>
        <v>52558.147646583064</v>
      </c>
      <c r="T63" s="11">
        <f>T58*Datos!$B$24*S3</f>
        <v>55758.814874687552</v>
      </c>
      <c r="U63" s="11">
        <f>U58*Datos!$B$24*T3</f>
        <v>59155.292795433583</v>
      </c>
      <c r="V63" s="11">
        <f>V58*Datos!$B$24*U3</f>
        <v>62757.981639629477</v>
      </c>
      <c r="W63" s="11">
        <f>W58*Datos!$B$24*V3</f>
        <v>66580.484554853319</v>
      </c>
      <c r="X63" s="11">
        <f>X58*Datos!$B$24*W3</f>
        <v>70634.454740523768</v>
      </c>
      <c r="Y63" s="11">
        <f>Y58*Datos!$B$24*X3</f>
        <v>74934.97211372749</v>
      </c>
      <c r="Z63" s="11">
        <f>Z58*Datos!$B$24*Y3</f>
        <v>79498.038254690822</v>
      </c>
      <c r="AA63" s="11">
        <f>AA58*Datos!$B$24*Z3</f>
        <v>84340.627477042188</v>
      </c>
    </row>
    <row r="64" spans="1:27" x14ac:dyDescent="0.2">
      <c r="A64" s="7" t="s">
        <v>78</v>
      </c>
      <c r="B64" s="7"/>
      <c r="C64" s="8">
        <f>Datos!$B$15*C3</f>
        <v>1287.5</v>
      </c>
      <c r="D64" s="8">
        <f>Datos!$B$15*D3</f>
        <v>1326.125</v>
      </c>
      <c r="E64" s="8">
        <f>Datos!$B$15*E3</f>
        <v>1365.9087500000001</v>
      </c>
      <c r="F64" s="8">
        <f>Datos!$B$15*F3</f>
        <v>1406.8860125000001</v>
      </c>
      <c r="G64" s="8">
        <f>Datos!$B$15*G3</f>
        <v>1449.092592875</v>
      </c>
      <c r="H64" s="8">
        <f>Datos!$B$15*H3</f>
        <v>1492.5653706612502</v>
      </c>
      <c r="I64" s="8">
        <f>Datos!$B$15*I3</f>
        <v>1537.3423317810878</v>
      </c>
      <c r="J64" s="8">
        <f>Datos!$B$15*J3</f>
        <v>1583.4626017345204</v>
      </c>
      <c r="K64" s="8">
        <f>Datos!$B$15*K3</f>
        <v>1630.9664797865562</v>
      </c>
      <c r="L64" s="8">
        <f>Datos!$B$15*L3</f>
        <v>1679.8954741801529</v>
      </c>
      <c r="M64" s="8">
        <f>Datos!$B$15*M3</f>
        <v>1730.2923384055573</v>
      </c>
      <c r="N64" s="8">
        <f>Datos!$B$15*N3</f>
        <v>1782.2011085577242</v>
      </c>
      <c r="O64" s="8">
        <f>Datos!$B$15*O3</f>
        <v>1835.667141814456</v>
      </c>
      <c r="P64" s="8">
        <f>Datos!$B$15*P3</f>
        <v>1890.7371560688898</v>
      </c>
      <c r="Q64" s="8">
        <f>Datos!$B$15*Q3</f>
        <v>1947.4592707509566</v>
      </c>
      <c r="R64" s="8">
        <f>Datos!$B$15*R3</f>
        <v>2005.8830488734854</v>
      </c>
      <c r="S64" s="8">
        <f>Datos!$B$15*S3</f>
        <v>2066.0595403396901</v>
      </c>
      <c r="T64" s="8">
        <f>Datos!$B$15*T3</f>
        <v>2128.0413265498805</v>
      </c>
      <c r="U64" s="8">
        <f>Datos!$B$15*U3</f>
        <v>2191.8825663463772</v>
      </c>
      <c r="V64" s="8">
        <f>Datos!$B$15*V3</f>
        <v>2257.6390433367687</v>
      </c>
      <c r="W64" s="8">
        <f>Datos!$B$15*W3</f>
        <v>2325.3682146368719</v>
      </c>
      <c r="X64" s="8">
        <f>Datos!$B$15*X3</f>
        <v>2395.1292610759783</v>
      </c>
      <c r="Y64" s="8">
        <f>Datos!$B$15*Y3</f>
        <v>2466.9831389082578</v>
      </c>
      <c r="Z64" s="8">
        <f>Datos!$B$15*Z3</f>
        <v>2540.9926330755056</v>
      </c>
      <c r="AA64" s="8">
        <f>Datos!$B$15*AA3</f>
        <v>2617.2224120677706</v>
      </c>
    </row>
    <row r="65" spans="1:27" x14ac:dyDescent="0.2">
      <c r="A65" s="7" t="s">
        <v>79</v>
      </c>
      <c r="B65" s="7"/>
      <c r="C65" s="8">
        <f>Datos!$B$4*Datos!$B$16*C3</f>
        <v>1287.5</v>
      </c>
      <c r="D65" s="8">
        <f>Datos!$B$4*Datos!$B$16*D3</f>
        <v>1326.125</v>
      </c>
      <c r="E65" s="8">
        <f>Datos!$B$4*Datos!$B$16*E3</f>
        <v>1365.9087500000001</v>
      </c>
      <c r="F65" s="8">
        <f>Datos!$B$4*Datos!$B$16*F3</f>
        <v>1406.8860125000001</v>
      </c>
      <c r="G65" s="8">
        <f>Datos!$B$4*Datos!$B$16*G3</f>
        <v>1449.092592875</v>
      </c>
      <c r="H65" s="8">
        <f>Datos!$B$4*Datos!$B$16*H3</f>
        <v>1492.5653706612502</v>
      </c>
      <c r="I65" s="8">
        <f>Datos!$B$4*Datos!$B$16*I3</f>
        <v>1537.3423317810878</v>
      </c>
      <c r="J65" s="8">
        <f>Datos!$B$4*Datos!$B$16*J3</f>
        <v>1583.4626017345204</v>
      </c>
      <c r="K65" s="8">
        <f>Datos!$B$4*Datos!$B$16*K3</f>
        <v>1630.9664797865562</v>
      </c>
      <c r="L65" s="8">
        <f>Datos!$B$4*Datos!$B$16*L3</f>
        <v>1679.8954741801529</v>
      </c>
      <c r="M65" s="8">
        <f>Datos!$B$4*Datos!$B$16*M3</f>
        <v>1730.2923384055573</v>
      </c>
      <c r="N65" s="8">
        <f>Datos!$B$4*Datos!$B$16*N3</f>
        <v>1782.2011085577242</v>
      </c>
      <c r="O65" s="8">
        <f>Datos!$B$4*Datos!$B$16*O3</f>
        <v>1835.667141814456</v>
      </c>
      <c r="P65" s="8">
        <f>Datos!$B$4*Datos!$B$16*P3</f>
        <v>1890.7371560688898</v>
      </c>
      <c r="Q65" s="8">
        <f>Datos!$B$4*Datos!$B$16*Q3</f>
        <v>1947.4592707509566</v>
      </c>
      <c r="R65" s="8">
        <f>Datos!$B$4*Datos!$B$16*R3</f>
        <v>2005.8830488734854</v>
      </c>
      <c r="S65" s="8">
        <f>Datos!$B$4*Datos!$B$16*S3</f>
        <v>2066.0595403396901</v>
      </c>
      <c r="T65" s="8">
        <f>Datos!$B$4*Datos!$B$16*T3</f>
        <v>2128.0413265498805</v>
      </c>
      <c r="U65" s="8">
        <f>Datos!$B$4*Datos!$B$16*U3</f>
        <v>2191.8825663463772</v>
      </c>
      <c r="V65" s="8">
        <f>Datos!$B$4*Datos!$B$16*V3</f>
        <v>2257.6390433367687</v>
      </c>
      <c r="W65" s="8">
        <f>Datos!$B$4*Datos!$B$16*W3</f>
        <v>2325.3682146368719</v>
      </c>
      <c r="X65" s="8">
        <f>Datos!$B$4*Datos!$B$16*X3</f>
        <v>2395.1292610759783</v>
      </c>
      <c r="Y65" s="8">
        <f>Datos!$B$4*Datos!$B$16*Y3</f>
        <v>2466.9831389082578</v>
      </c>
      <c r="Z65" s="8">
        <f>Datos!$B$4*Datos!$B$16*Z3</f>
        <v>2540.9926330755056</v>
      </c>
      <c r="AA65" s="8">
        <f>Datos!$B$4*Datos!$B$16*AA3</f>
        <v>2617.2224120677706</v>
      </c>
    </row>
    <row r="66" spans="1:27" x14ac:dyDescent="0.2">
      <c r="A66" s="7" t="s">
        <v>87</v>
      </c>
      <c r="B66" s="7"/>
      <c r="C66" s="7"/>
      <c r="D66" s="7"/>
      <c r="E66" s="7"/>
      <c r="F66" s="8">
        <f>SUM($C$10:$E$10)*Datos!$C$31</f>
        <v>399.13530000000003</v>
      </c>
      <c r="G66" s="8">
        <f>SUM($C$10:$E$10)*Datos!$C$31*G3/$F$3</f>
        <v>411.10935899999998</v>
      </c>
      <c r="H66" s="8">
        <f>SUM($C$10:$E$10)*Datos!$C$31*H3/$F$3</f>
        <v>423.44263977000003</v>
      </c>
      <c r="I66" s="8">
        <f>SUM($C$10:$E$10)*Datos!$C$31*I3/$F$3</f>
        <v>436.14591896310003</v>
      </c>
      <c r="J66" s="8">
        <f>SUM($C$10:$E$10)*Datos!$C$31*J3/$F$3</f>
        <v>449.23029653199308</v>
      </c>
      <c r="K66" s="8">
        <f>SUM($C$10:$E$10)*Datos!$C$31*K3/$F$3</f>
        <v>462.70720542795289</v>
      </c>
      <c r="L66" s="8">
        <f>SUM($C$10:$E$10)*Datos!$C$31*L3/$F$3</f>
        <v>476.58842159079148</v>
      </c>
      <c r="M66" s="8">
        <f>SUM($C$10:$E$10)*Datos!$C$31*M3/$F$3</f>
        <v>490.88607423851522</v>
      </c>
      <c r="N66" s="8">
        <f>SUM($C$10:$E$10)*Datos!$C$31*N3/$F$3</f>
        <v>505.61265646567068</v>
      </c>
      <c r="O66" s="8">
        <f>SUM($C$10:$E$10)*Datos!$C$31*O3/$F$3</f>
        <v>520.78103615964085</v>
      </c>
      <c r="P66" s="8">
        <f>SUM($C$10:$E$10)*Datos!$C$31*P3/$F$3</f>
        <v>536.40446724443018</v>
      </c>
      <c r="Q66" s="8">
        <f>SUM($C$10:$E$10)*Datos!$C$31*Q3/$F$3</f>
        <v>552.49660126176309</v>
      </c>
      <c r="R66" s="8">
        <f>SUM($C$10:$E$10)*Datos!$C$31*R3/$F$3</f>
        <v>569.07149929961599</v>
      </c>
      <c r="S66" s="8">
        <f>SUM($C$10:$E$10)*Datos!$C$31*S3/$F$3</f>
        <v>586.14364427860448</v>
      </c>
      <c r="T66" s="8">
        <f>SUM($C$10:$E$10)*Datos!$C$31*T3/$F$3</f>
        <v>603.72795360696261</v>
      </c>
      <c r="U66" s="8">
        <f>SUM($C$10:$E$10)*Datos!$C$31*U3/$F$3</f>
        <v>621.83979221517154</v>
      </c>
      <c r="V66" s="8">
        <f>SUM($C$10:$E$10)*Datos!$C$31*V3/$F$3</f>
        <v>640.49498598162666</v>
      </c>
      <c r="W66" s="8">
        <f>SUM($C$10:$E$10)*Datos!$C$31*W3/$F$3</f>
        <v>659.70983556107547</v>
      </c>
      <c r="X66" s="8">
        <f>SUM($C$10:$E$10)*Datos!$C$31*X3/$F$3</f>
        <v>679.50113062790774</v>
      </c>
      <c r="Y66" s="8">
        <f>SUM($C$10:$E$10)*Datos!$C$31*Y3/$F$3</f>
        <v>699.88616454674514</v>
      </c>
      <c r="Z66" s="8">
        <f>SUM($C$10:$E$10)*Datos!$C$31*Z3/$F$3</f>
        <v>720.88274948314745</v>
      </c>
      <c r="AA66" s="8">
        <f>SUM($C$10:$E$10)*Datos!$C$31*AA3/$F$3</f>
        <v>742.50923196764188</v>
      </c>
    </row>
    <row r="67" spans="1:27" x14ac:dyDescent="0.2">
      <c r="A67" s="7" t="s">
        <v>88</v>
      </c>
      <c r="B67" s="7"/>
      <c r="C67" s="7"/>
      <c r="D67" s="7"/>
      <c r="E67" s="7"/>
      <c r="F67" s="8">
        <f>Datos!B29*Datos!C29</f>
        <v>125</v>
      </c>
      <c r="G67" s="11">
        <f>F67</f>
        <v>125</v>
      </c>
      <c r="H67" s="11">
        <f t="shared" ref="H67:AA67" si="19">G67</f>
        <v>125</v>
      </c>
      <c r="I67" s="11">
        <f t="shared" si="19"/>
        <v>125</v>
      </c>
      <c r="J67" s="11">
        <f t="shared" si="19"/>
        <v>125</v>
      </c>
      <c r="K67" s="11">
        <f t="shared" si="19"/>
        <v>125</v>
      </c>
      <c r="L67" s="11">
        <f t="shared" si="19"/>
        <v>125</v>
      </c>
      <c r="M67" s="11">
        <f t="shared" si="19"/>
        <v>125</v>
      </c>
      <c r="N67" s="11">
        <f t="shared" si="19"/>
        <v>125</v>
      </c>
      <c r="O67" s="11">
        <f t="shared" si="19"/>
        <v>125</v>
      </c>
      <c r="P67" s="11">
        <f t="shared" si="19"/>
        <v>125</v>
      </c>
      <c r="Q67" s="11">
        <f t="shared" si="19"/>
        <v>125</v>
      </c>
      <c r="R67" s="11">
        <f t="shared" si="19"/>
        <v>125</v>
      </c>
      <c r="S67" s="11">
        <f t="shared" si="19"/>
        <v>125</v>
      </c>
      <c r="T67" s="11">
        <f t="shared" si="19"/>
        <v>125</v>
      </c>
      <c r="U67" s="11">
        <f t="shared" si="19"/>
        <v>125</v>
      </c>
      <c r="V67" s="11">
        <f t="shared" si="19"/>
        <v>125</v>
      </c>
      <c r="W67" s="11">
        <f t="shared" si="19"/>
        <v>125</v>
      </c>
      <c r="X67" s="11">
        <f t="shared" si="19"/>
        <v>125</v>
      </c>
      <c r="Y67" s="11">
        <f t="shared" si="19"/>
        <v>125</v>
      </c>
      <c r="Z67" s="11">
        <f t="shared" si="19"/>
        <v>125</v>
      </c>
      <c r="AA67" s="11">
        <f t="shared" si="19"/>
        <v>125</v>
      </c>
    </row>
    <row r="68" spans="1:27" x14ac:dyDescent="0.2">
      <c r="A68" s="7" t="s">
        <v>80</v>
      </c>
      <c r="B68" s="7"/>
      <c r="C68" s="11">
        <f>C63*Datos!$B$18</f>
        <v>189</v>
      </c>
      <c r="D68" s="11">
        <f>D63*Datos!$B$18</f>
        <v>204.40350000000004</v>
      </c>
      <c r="E68" s="11">
        <f>E63*Datos!$B$18</f>
        <v>221.07034199999998</v>
      </c>
      <c r="F68" s="11">
        <f>F63*Datos!$B$18</f>
        <v>239.09413123499999</v>
      </c>
      <c r="G68" s="11">
        <f>G63*Datos!$B$18</f>
        <v>258.57439400940001</v>
      </c>
      <c r="H68" s="11">
        <f>H63*Datos!$B$18</f>
        <v>274.31322783123755</v>
      </c>
      <c r="I68" s="11">
        <f>I63*Datos!$B$18</f>
        <v>291.01442571004793</v>
      </c>
      <c r="J68" s="11">
        <f>J63*Datos!$B$18</f>
        <v>308.72908706827809</v>
      </c>
      <c r="K68" s="11">
        <f>K63*Datos!$B$18</f>
        <v>327.52973839317514</v>
      </c>
      <c r="L68" s="11">
        <f>L63*Datos!$B$18</f>
        <v>347.47414658556619</v>
      </c>
      <c r="M68" s="11">
        <f>M63*Datos!$B$18</f>
        <v>368.6429824359895</v>
      </c>
      <c r="N68" s="11">
        <f>N63*Datos!$B$18</f>
        <v>391.10143783448495</v>
      </c>
      <c r="O68" s="11">
        <f>O63*Datos!$B$18</f>
        <v>414.91780448554084</v>
      </c>
      <c r="P68" s="11">
        <f>P63*Datos!$B$18</f>
        <v>440.18563793853929</v>
      </c>
      <c r="Q68" s="11">
        <f>Q63*Datos!$B$18</f>
        <v>466.98182575451875</v>
      </c>
      <c r="R68" s="11">
        <f>R63*Datos!$B$18</f>
        <v>495.41026896779437</v>
      </c>
      <c r="S68" s="11">
        <f>S63*Datos!$B$18</f>
        <v>525.58147646583063</v>
      </c>
      <c r="T68" s="11">
        <f>T63*Datos!$B$18</f>
        <v>557.5881487468755</v>
      </c>
      <c r="U68" s="11">
        <f>U63*Datos!$B$18</f>
        <v>591.55292795433581</v>
      </c>
      <c r="V68" s="11">
        <f>V63*Datos!$B$18</f>
        <v>627.57981639629475</v>
      </c>
      <c r="W68" s="11">
        <f>W63*Datos!$B$18</f>
        <v>665.80484554853319</v>
      </c>
      <c r="X68" s="11">
        <f>X63*Datos!$B$18</f>
        <v>706.34454740523768</v>
      </c>
      <c r="Y68" s="11">
        <f>Y63*Datos!$B$18</f>
        <v>749.34972113727497</v>
      </c>
      <c r="Z68" s="11">
        <f>Z63*Datos!$B$18</f>
        <v>794.98038254690823</v>
      </c>
      <c r="AA68" s="11">
        <f>AA63*Datos!$B$18</f>
        <v>843.40627477042187</v>
      </c>
    </row>
    <row r="69" spans="1:27" x14ac:dyDescent="0.2">
      <c r="A69" s="7" t="s">
        <v>81</v>
      </c>
      <c r="B69" s="7"/>
      <c r="C69" s="11">
        <f>C47</f>
        <v>6550</v>
      </c>
      <c r="D69" s="11">
        <f t="shared" ref="D69:AA69" si="20">D47</f>
        <v>2316.4375</v>
      </c>
      <c r="E69" s="11">
        <f t="shared" si="20"/>
        <v>4057.7784510869565</v>
      </c>
      <c r="F69" s="11">
        <f t="shared" si="20"/>
        <v>6660.7448238142297</v>
      </c>
      <c r="G69" s="11">
        <f t="shared" si="20"/>
        <v>6089.4310511951808</v>
      </c>
      <c r="H69" s="11">
        <f t="shared" si="20"/>
        <v>6089.4310511951808</v>
      </c>
      <c r="I69" s="11">
        <f t="shared" si="20"/>
        <v>6089.4310511951808</v>
      </c>
      <c r="J69" s="11">
        <f t="shared" si="20"/>
        <v>6984.9702735919309</v>
      </c>
      <c r="K69" s="11">
        <f t="shared" si="20"/>
        <v>7907.3756726605834</v>
      </c>
      <c r="L69" s="11">
        <f t="shared" si="20"/>
        <v>9174.1457540482006</v>
      </c>
      <c r="M69" s="11">
        <f t="shared" si="20"/>
        <v>9174.1457540482006</v>
      </c>
      <c r="N69" s="11">
        <f t="shared" si="20"/>
        <v>8278.6065316514505</v>
      </c>
      <c r="O69" s="11">
        <f t="shared" si="20"/>
        <v>8394.376535626132</v>
      </c>
      <c r="P69" s="11">
        <f t="shared" si="20"/>
        <v>8196.9271193731493</v>
      </c>
      <c r="Q69" s="11">
        <f t="shared" si="20"/>
        <v>9665.4608328247141</v>
      </c>
      <c r="R69" s="11">
        <f t="shared" si="20"/>
        <v>9665.4608328247141</v>
      </c>
      <c r="S69" s="11">
        <f t="shared" si="20"/>
        <v>8627.2854297813792</v>
      </c>
      <c r="T69" s="11">
        <f t="shared" si="20"/>
        <v>8761.4945939708377</v>
      </c>
      <c r="U69" s="11">
        <f t="shared" si="20"/>
        <v>8532.5966047230868</v>
      </c>
      <c r="V69" s="11">
        <f t="shared" si="20"/>
        <v>10235.029665962989</v>
      </c>
      <c r="W69" s="11">
        <f t="shared" si="20"/>
        <v>10235.029665962989</v>
      </c>
      <c r="X69" s="11">
        <f t="shared" si="20"/>
        <v>9031.4998366388991</v>
      </c>
      <c r="Y69" s="11">
        <f t="shared" si="20"/>
        <v>9652.1586841445824</v>
      </c>
      <c r="Z69" s="11">
        <f t="shared" si="20"/>
        <v>10823.880736195853</v>
      </c>
      <c r="AA69" s="11">
        <f t="shared" si="20"/>
        <v>18718.226780702276</v>
      </c>
    </row>
    <row r="70" spans="1:27" x14ac:dyDescent="0.2">
      <c r="A70" s="28" t="s">
        <v>90</v>
      </c>
      <c r="B70" s="28"/>
      <c r="C70" s="29">
        <f>C63-SUM(C64:C69)</f>
        <v>9586</v>
      </c>
      <c r="D70" s="29">
        <f t="shared" ref="D70:AA70" si="21">D63-SUM(D64:D69)</f>
        <v>15267.259000000002</v>
      </c>
      <c r="E70" s="29">
        <f t="shared" si="21"/>
        <v>15096.367906913041</v>
      </c>
      <c r="F70" s="29">
        <f t="shared" si="21"/>
        <v>13671.666843450768</v>
      </c>
      <c r="G70" s="29">
        <f t="shared" si="21"/>
        <v>16075.139410985421</v>
      </c>
      <c r="H70" s="29">
        <f t="shared" si="21"/>
        <v>17534.005123004834</v>
      </c>
      <c r="I70" s="29">
        <f t="shared" si="21"/>
        <v>19085.166511574287</v>
      </c>
      <c r="J70" s="29">
        <f t="shared" si="21"/>
        <v>19838.053846166564</v>
      </c>
      <c r="K70" s="29">
        <f t="shared" si="21"/>
        <v>20668.428263262689</v>
      </c>
      <c r="L70" s="29">
        <f t="shared" si="21"/>
        <v>21264.415387971756</v>
      </c>
      <c r="M70" s="29">
        <f t="shared" si="21"/>
        <v>23245.038756065129</v>
      </c>
      <c r="N70" s="29">
        <f t="shared" si="21"/>
        <v>26245.420940381442</v>
      </c>
      <c r="O70" s="29">
        <f t="shared" si="21"/>
        <v>28365.370788653858</v>
      </c>
      <c r="P70" s="29">
        <f t="shared" si="21"/>
        <v>30938.572257160031</v>
      </c>
      <c r="Q70" s="29">
        <f t="shared" si="21"/>
        <v>31993.324774108965</v>
      </c>
      <c r="R70" s="29">
        <f t="shared" si="21"/>
        <v>34674.318197940338</v>
      </c>
      <c r="S70" s="29">
        <f t="shared" si="21"/>
        <v>38562.018015377871</v>
      </c>
      <c r="T70" s="29">
        <f t="shared" si="21"/>
        <v>41454.921525263111</v>
      </c>
      <c r="U70" s="29">
        <f t="shared" si="21"/>
        <v>44900.538337848237</v>
      </c>
      <c r="V70" s="29">
        <f t="shared" si="21"/>
        <v>46614.599084615031</v>
      </c>
      <c r="W70" s="29">
        <f t="shared" si="21"/>
        <v>50244.203778506977</v>
      </c>
      <c r="X70" s="29">
        <f t="shared" si="21"/>
        <v>55301.850703699769</v>
      </c>
      <c r="Y70" s="29">
        <f t="shared" si="21"/>
        <v>58774.611266082371</v>
      </c>
      <c r="Z70" s="29">
        <f t="shared" si="21"/>
        <v>61951.309120313905</v>
      </c>
      <c r="AA70" s="29">
        <f t="shared" si="21"/>
        <v>58677.04036546631</v>
      </c>
    </row>
    <row r="71" spans="1:27" x14ac:dyDescent="0.2">
      <c r="A71" s="7" t="s">
        <v>91</v>
      </c>
      <c r="B71" s="7"/>
      <c r="C71" s="7"/>
      <c r="D71" s="7"/>
      <c r="E71" s="7"/>
      <c r="F71" s="32">
        <f>E56*Datos!$B$44</f>
        <v>456.23471325719919</v>
      </c>
      <c r="G71" s="32">
        <f>F56*Datos!$B$44</f>
        <v>456.23471325719919</v>
      </c>
      <c r="H71" s="32">
        <f>G56*Datos!$B$44</f>
        <v>456.23471325719919</v>
      </c>
      <c r="I71" s="32">
        <f>H56*Datos!$B$44</f>
        <v>456.23471325719919</v>
      </c>
      <c r="J71" s="32">
        <f>I56*Datos!$B$44</f>
        <v>456.23471325719919</v>
      </c>
      <c r="K71" s="32">
        <f>J56*Datos!$B$44</f>
        <v>456.23471325719919</v>
      </c>
      <c r="L71" s="32">
        <f>K56*Datos!$B$44</f>
        <v>456.23471325719919</v>
      </c>
      <c r="M71" s="32">
        <f>L56*Datos!$B$44</f>
        <v>456.23471325719919</v>
      </c>
      <c r="N71" s="32">
        <f>M56*Datos!$B$44</f>
        <v>456.23471325719919</v>
      </c>
      <c r="O71" s="32">
        <f>N56*Datos!$B$44</f>
        <v>456.23471325719919</v>
      </c>
      <c r="P71" s="32">
        <f>O56*Datos!$B$44</f>
        <v>0</v>
      </c>
      <c r="Q71" s="32">
        <f>P56*Datos!$B$44</f>
        <v>0</v>
      </c>
      <c r="R71" s="32">
        <f>Q56*Datos!$B$44</f>
        <v>0</v>
      </c>
      <c r="S71" s="32">
        <f>R56*Datos!$B$44</f>
        <v>0</v>
      </c>
      <c r="T71" s="32">
        <f>S56*Datos!$B$44</f>
        <v>0</v>
      </c>
      <c r="U71" s="32">
        <f>T56*Datos!$B$44</f>
        <v>0</v>
      </c>
      <c r="V71" s="32">
        <f>U56*Datos!$B$44</f>
        <v>0</v>
      </c>
      <c r="W71" s="32">
        <f>V56*Datos!$B$44</f>
        <v>0</v>
      </c>
      <c r="X71" s="32">
        <f>W56*Datos!$B$44</f>
        <v>0</v>
      </c>
      <c r="Y71" s="32">
        <f>X56*Datos!$B$44</f>
        <v>0</v>
      </c>
      <c r="Z71" s="32">
        <f>Y56*Datos!$B$44</f>
        <v>0</v>
      </c>
      <c r="AA71" s="32">
        <f>Z56*Datos!$B$44</f>
        <v>0</v>
      </c>
    </row>
    <row r="72" spans="1:27" x14ac:dyDescent="0.2">
      <c r="A72" s="7" t="s">
        <v>92</v>
      </c>
      <c r="B72" s="7"/>
      <c r="C72" s="8">
        <f>C52</f>
        <v>0</v>
      </c>
      <c r="D72" s="8">
        <f t="shared" ref="D72:AA72" si="22">D52</f>
        <v>2462.34375</v>
      </c>
      <c r="E72" s="8">
        <f t="shared" si="22"/>
        <v>4998.5578125000002</v>
      </c>
      <c r="F72" s="8">
        <f t="shared" si="22"/>
        <v>8481.6251250000005</v>
      </c>
      <c r="G72" s="8">
        <f t="shared" si="22"/>
        <v>7909.8982397296031</v>
      </c>
      <c r="H72" s="8">
        <f t="shared" si="22"/>
        <v>7289.5745692112223</v>
      </c>
      <c r="I72" s="8">
        <f t="shared" si="22"/>
        <v>6616.5233866987783</v>
      </c>
      <c r="J72" s="8">
        <f t="shared" si="22"/>
        <v>5886.2628536727771</v>
      </c>
      <c r="K72" s="8">
        <f t="shared" si="22"/>
        <v>5093.9301753395657</v>
      </c>
      <c r="L72" s="8">
        <f t="shared" si="22"/>
        <v>4234.2492193480311</v>
      </c>
      <c r="M72" s="8">
        <f t="shared" si="22"/>
        <v>3301.4953820972155</v>
      </c>
      <c r="N72" s="8">
        <f t="shared" si="22"/>
        <v>2289.4574686800811</v>
      </c>
      <c r="O72" s="8">
        <f t="shared" si="22"/>
        <v>1191.39633262249</v>
      </c>
      <c r="P72" s="8">
        <f t="shared" si="22"/>
        <v>0</v>
      </c>
      <c r="Q72" s="8">
        <f t="shared" si="22"/>
        <v>0</v>
      </c>
      <c r="R72" s="8">
        <f t="shared" si="22"/>
        <v>0</v>
      </c>
      <c r="S72" s="8">
        <f t="shared" si="22"/>
        <v>0</v>
      </c>
      <c r="T72" s="8">
        <f t="shared" si="22"/>
        <v>0</v>
      </c>
      <c r="U72" s="8">
        <f t="shared" si="22"/>
        <v>0</v>
      </c>
      <c r="V72" s="8">
        <f t="shared" si="22"/>
        <v>0</v>
      </c>
      <c r="W72" s="8">
        <f t="shared" si="22"/>
        <v>0</v>
      </c>
      <c r="X72" s="8">
        <f t="shared" si="22"/>
        <v>0</v>
      </c>
      <c r="Y72" s="8">
        <f t="shared" si="22"/>
        <v>0</v>
      </c>
      <c r="Z72" s="8">
        <f t="shared" si="22"/>
        <v>0</v>
      </c>
      <c r="AA72" s="8">
        <f t="shared" si="22"/>
        <v>0</v>
      </c>
    </row>
    <row r="73" spans="1:27" x14ac:dyDescent="0.2">
      <c r="A73" s="28" t="s">
        <v>94</v>
      </c>
      <c r="B73" s="28"/>
      <c r="C73" s="29">
        <f t="shared" ref="C73" si="23">C70+C71-C72</f>
        <v>9586</v>
      </c>
      <c r="D73" s="29">
        <f t="shared" ref="D73" si="24">D70+D71-D72</f>
        <v>12804.915250000002</v>
      </c>
      <c r="E73" s="29">
        <f t="shared" ref="E73:AA73" si="25">E70+E71-E72</f>
        <v>10097.810094413042</v>
      </c>
      <c r="F73" s="29">
        <f t="shared" si="25"/>
        <v>5646.2764317079673</v>
      </c>
      <c r="G73" s="29">
        <f t="shared" si="25"/>
        <v>8621.4758845130164</v>
      </c>
      <c r="H73" s="29">
        <f t="shared" si="25"/>
        <v>10700.665267050812</v>
      </c>
      <c r="I73" s="29">
        <f t="shared" si="25"/>
        <v>12924.877838132708</v>
      </c>
      <c r="J73" s="29">
        <f t="shared" si="25"/>
        <v>14408.025705750986</v>
      </c>
      <c r="K73" s="29">
        <f t="shared" si="25"/>
        <v>16030.732801180322</v>
      </c>
      <c r="L73" s="29">
        <f t="shared" si="25"/>
        <v>17486.400881880923</v>
      </c>
      <c r="M73" s="29">
        <f t="shared" si="25"/>
        <v>20399.778087225113</v>
      </c>
      <c r="N73" s="29">
        <f t="shared" si="25"/>
        <v>24412.198184958561</v>
      </c>
      <c r="O73" s="29">
        <f t="shared" si="25"/>
        <v>27630.209169288566</v>
      </c>
      <c r="P73" s="29">
        <f t="shared" si="25"/>
        <v>30938.572257160031</v>
      </c>
      <c r="Q73" s="29">
        <f t="shared" si="25"/>
        <v>31993.324774108965</v>
      </c>
      <c r="R73" s="29">
        <f t="shared" si="25"/>
        <v>34674.318197940338</v>
      </c>
      <c r="S73" s="29">
        <f t="shared" si="25"/>
        <v>38562.018015377871</v>
      </c>
      <c r="T73" s="29">
        <f t="shared" si="25"/>
        <v>41454.921525263111</v>
      </c>
      <c r="U73" s="29">
        <f t="shared" si="25"/>
        <v>44900.538337848237</v>
      </c>
      <c r="V73" s="29">
        <f t="shared" si="25"/>
        <v>46614.599084615031</v>
      </c>
      <c r="W73" s="29">
        <f t="shared" si="25"/>
        <v>50244.203778506977</v>
      </c>
      <c r="X73" s="29">
        <f t="shared" si="25"/>
        <v>55301.850703699769</v>
      </c>
      <c r="Y73" s="29">
        <f t="shared" si="25"/>
        <v>58774.611266082371</v>
      </c>
      <c r="Z73" s="29">
        <f t="shared" si="25"/>
        <v>61951.309120313905</v>
      </c>
      <c r="AA73" s="29">
        <f t="shared" si="25"/>
        <v>58677.04036546631</v>
      </c>
    </row>
    <row r="74" spans="1:27" x14ac:dyDescent="0.2">
      <c r="A74" s="7" t="s">
        <v>95</v>
      </c>
      <c r="B74" s="7"/>
      <c r="C74" s="11">
        <f>MIN(C73+B74,0)</f>
        <v>0</v>
      </c>
      <c r="D74" s="11">
        <f t="shared" ref="D74:AA74" si="26">MIN(D73+C74,0)</f>
        <v>0</v>
      </c>
      <c r="E74" s="11">
        <f t="shared" si="26"/>
        <v>0</v>
      </c>
      <c r="F74" s="11">
        <f t="shared" si="26"/>
        <v>0</v>
      </c>
      <c r="G74" s="11">
        <f t="shared" si="26"/>
        <v>0</v>
      </c>
      <c r="H74" s="11">
        <f t="shared" si="26"/>
        <v>0</v>
      </c>
      <c r="I74" s="11">
        <f t="shared" si="26"/>
        <v>0</v>
      </c>
      <c r="J74" s="11">
        <f t="shared" si="26"/>
        <v>0</v>
      </c>
      <c r="K74" s="11">
        <f t="shared" si="26"/>
        <v>0</v>
      </c>
      <c r="L74" s="11">
        <f t="shared" si="26"/>
        <v>0</v>
      </c>
      <c r="M74" s="11">
        <f t="shared" si="26"/>
        <v>0</v>
      </c>
      <c r="N74" s="11">
        <f t="shared" si="26"/>
        <v>0</v>
      </c>
      <c r="O74" s="11">
        <f t="shared" si="26"/>
        <v>0</v>
      </c>
      <c r="P74" s="11">
        <f t="shared" si="26"/>
        <v>0</v>
      </c>
      <c r="Q74" s="11">
        <f t="shared" si="26"/>
        <v>0</v>
      </c>
      <c r="R74" s="11">
        <f t="shared" si="26"/>
        <v>0</v>
      </c>
      <c r="S74" s="11">
        <f t="shared" si="26"/>
        <v>0</v>
      </c>
      <c r="T74" s="11">
        <f t="shared" si="26"/>
        <v>0</v>
      </c>
      <c r="U74" s="11">
        <f t="shared" si="26"/>
        <v>0</v>
      </c>
      <c r="V74" s="11">
        <f t="shared" si="26"/>
        <v>0</v>
      </c>
      <c r="W74" s="11">
        <f t="shared" si="26"/>
        <v>0</v>
      </c>
      <c r="X74" s="11">
        <f t="shared" si="26"/>
        <v>0</v>
      </c>
      <c r="Y74" s="11">
        <f t="shared" si="26"/>
        <v>0</v>
      </c>
      <c r="Z74" s="11">
        <f t="shared" si="26"/>
        <v>0</v>
      </c>
      <c r="AA74" s="11">
        <f t="shared" si="26"/>
        <v>0</v>
      </c>
    </row>
    <row r="75" spans="1:27" x14ac:dyDescent="0.2">
      <c r="A75" s="7" t="s">
        <v>96</v>
      </c>
      <c r="B75" s="7"/>
      <c r="C75" s="8">
        <f>IF(C74&lt;0,0,C73+B74)</f>
        <v>9586</v>
      </c>
      <c r="D75" s="8">
        <f t="shared" ref="D75:AA75" si="27">IF(D74&lt;0,0,D73+C74)</f>
        <v>12804.915250000002</v>
      </c>
      <c r="E75" s="8">
        <f t="shared" si="27"/>
        <v>10097.810094413042</v>
      </c>
      <c r="F75" s="8">
        <f t="shared" si="27"/>
        <v>5646.2764317079673</v>
      </c>
      <c r="G75" s="8">
        <f t="shared" si="27"/>
        <v>8621.4758845130164</v>
      </c>
      <c r="H75" s="8">
        <f t="shared" si="27"/>
        <v>10700.665267050812</v>
      </c>
      <c r="I75" s="8">
        <f t="shared" si="27"/>
        <v>12924.877838132708</v>
      </c>
      <c r="J75" s="8">
        <f t="shared" si="27"/>
        <v>14408.025705750986</v>
      </c>
      <c r="K75" s="8">
        <f t="shared" si="27"/>
        <v>16030.732801180322</v>
      </c>
      <c r="L75" s="8">
        <f t="shared" si="27"/>
        <v>17486.400881880923</v>
      </c>
      <c r="M75" s="8">
        <f t="shared" si="27"/>
        <v>20399.778087225113</v>
      </c>
      <c r="N75" s="8">
        <f t="shared" si="27"/>
        <v>24412.198184958561</v>
      </c>
      <c r="O75" s="8">
        <f t="shared" si="27"/>
        <v>27630.209169288566</v>
      </c>
      <c r="P75" s="8">
        <f t="shared" si="27"/>
        <v>30938.572257160031</v>
      </c>
      <c r="Q75" s="8">
        <f t="shared" si="27"/>
        <v>31993.324774108965</v>
      </c>
      <c r="R75" s="8">
        <f t="shared" si="27"/>
        <v>34674.318197940338</v>
      </c>
      <c r="S75" s="8">
        <f t="shared" si="27"/>
        <v>38562.018015377871</v>
      </c>
      <c r="T75" s="8">
        <f t="shared" si="27"/>
        <v>41454.921525263111</v>
      </c>
      <c r="U75" s="8">
        <f t="shared" si="27"/>
        <v>44900.538337848237</v>
      </c>
      <c r="V75" s="8">
        <f t="shared" si="27"/>
        <v>46614.599084615031</v>
      </c>
      <c r="W75" s="8">
        <f t="shared" si="27"/>
        <v>50244.203778506977</v>
      </c>
      <c r="X75" s="8">
        <f t="shared" si="27"/>
        <v>55301.850703699769</v>
      </c>
      <c r="Y75" s="8">
        <f t="shared" si="27"/>
        <v>58774.611266082371</v>
      </c>
      <c r="Z75" s="8">
        <f t="shared" si="27"/>
        <v>61951.309120313905</v>
      </c>
      <c r="AA75" s="8">
        <f t="shared" si="27"/>
        <v>58677.04036546631</v>
      </c>
    </row>
    <row r="76" spans="1:27" x14ac:dyDescent="0.2">
      <c r="A76" s="7" t="s">
        <v>97</v>
      </c>
      <c r="B76" s="7"/>
      <c r="C76" s="11">
        <f>C75*Datos!$B$45</f>
        <v>479.3</v>
      </c>
      <c r="D76" s="11">
        <f>D75*Datos!$B$45</f>
        <v>640.24576250000018</v>
      </c>
      <c r="E76" s="11">
        <f>E75*Datos!$B$45</f>
        <v>504.89050472065213</v>
      </c>
      <c r="F76" s="11">
        <f>F75*Datos!$B$45</f>
        <v>282.31382158539839</v>
      </c>
      <c r="G76" s="11">
        <f>G75*Datos!$B$45</f>
        <v>431.07379422565083</v>
      </c>
      <c r="H76" s="11">
        <f>H75*Datos!$B$45</f>
        <v>535.03326335254064</v>
      </c>
      <c r="I76" s="11">
        <f>I75*Datos!$B$45</f>
        <v>646.24389190663544</v>
      </c>
      <c r="J76" s="11">
        <f>J75*Datos!$B$45</f>
        <v>720.4012852875494</v>
      </c>
      <c r="K76" s="11">
        <f>K75*Datos!$B$45</f>
        <v>801.53664005901612</v>
      </c>
      <c r="L76" s="11">
        <f>L75*Datos!$B$45</f>
        <v>874.32004409404624</v>
      </c>
      <c r="M76" s="11">
        <f>M75*Datos!$B$45</f>
        <v>1019.9889043612557</v>
      </c>
      <c r="N76" s="11">
        <f>N75*Datos!$B$45</f>
        <v>1220.609909247928</v>
      </c>
      <c r="O76" s="11">
        <f>O75*Datos!$B$45</f>
        <v>1381.5104584644284</v>
      </c>
      <c r="P76" s="11">
        <f>P75*Datos!$B$45</f>
        <v>1546.9286128580015</v>
      </c>
      <c r="Q76" s="11">
        <f>Q75*Datos!$B$45</f>
        <v>1599.6662387054484</v>
      </c>
      <c r="R76" s="11">
        <f>R75*Datos!$B$45</f>
        <v>1733.7159098970169</v>
      </c>
      <c r="S76" s="11">
        <f>S75*Datos!$B$45</f>
        <v>1928.1009007688936</v>
      </c>
      <c r="T76" s="11">
        <f>T75*Datos!$B$45</f>
        <v>2072.7460762631558</v>
      </c>
      <c r="U76" s="11">
        <f>U75*Datos!$B$45</f>
        <v>2245.0269168924119</v>
      </c>
      <c r="V76" s="11">
        <f>V75*Datos!$B$45</f>
        <v>2330.7299542307514</v>
      </c>
      <c r="W76" s="11">
        <f>W75*Datos!$B$45</f>
        <v>2512.210188925349</v>
      </c>
      <c r="X76" s="11">
        <f>X75*Datos!$B$45</f>
        <v>2765.0925351849887</v>
      </c>
      <c r="Y76" s="11">
        <f>Y75*Datos!$B$45</f>
        <v>2938.7305633041187</v>
      </c>
      <c r="Z76" s="11">
        <f>Z75*Datos!$B$45</f>
        <v>3097.5654560156954</v>
      </c>
      <c r="AA76" s="11">
        <f>AA75*Datos!$B$45</f>
        <v>2933.8520182733155</v>
      </c>
    </row>
    <row r="77" spans="1:27" x14ac:dyDescent="0.2">
      <c r="A77" s="7" t="s">
        <v>100</v>
      </c>
      <c r="B77" s="7"/>
      <c r="C77" s="8">
        <f>(C75-C76)*Datos!$B$46</f>
        <v>2732.01</v>
      </c>
      <c r="D77" s="8">
        <f>(D75-D76)*Datos!$B$46</f>
        <v>3649.4008462500001</v>
      </c>
      <c r="E77" s="8">
        <f>(E75-E76)*Datos!$B$46</f>
        <v>2877.8758769077172</v>
      </c>
      <c r="F77" s="8">
        <f>(F75-F76)*Datos!$B$46</f>
        <v>1609.1887830367705</v>
      </c>
      <c r="G77" s="8">
        <f>(G75-G76)*Datos!$B$46</f>
        <v>2457.1206270862094</v>
      </c>
      <c r="H77" s="8">
        <f>(H75-H76)*Datos!$B$46</f>
        <v>3049.6896011094809</v>
      </c>
      <c r="I77" s="8">
        <f>(I75-I76)*Datos!$B$46</f>
        <v>3683.5901838678219</v>
      </c>
      <c r="J77" s="8">
        <f>(J75-J76)*Datos!$B$46</f>
        <v>4106.2873261390305</v>
      </c>
      <c r="K77" s="8">
        <f>(K75-K76)*Datos!$B$46</f>
        <v>4568.7588483363916</v>
      </c>
      <c r="L77" s="8">
        <f>(L75-L76)*Datos!$B$46</f>
        <v>4983.624251336063</v>
      </c>
      <c r="M77" s="8">
        <f>(M75-M76)*Datos!$B$46</f>
        <v>5813.9367548591572</v>
      </c>
      <c r="N77" s="8">
        <f>(N75-N76)*Datos!$B$46</f>
        <v>6957.4764827131903</v>
      </c>
      <c r="O77" s="8">
        <f>(O75-O76)*Datos!$B$46</f>
        <v>7874.6096132472412</v>
      </c>
      <c r="P77" s="8">
        <f>(P75-P76)*Datos!$B$46</f>
        <v>8817.4930932906082</v>
      </c>
      <c r="Q77" s="8">
        <f>(Q75-Q76)*Datos!$B$46</f>
        <v>9118.0975606210541</v>
      </c>
      <c r="R77" s="8">
        <f>(R75-R76)*Datos!$B$46</f>
        <v>9882.1806864129958</v>
      </c>
      <c r="S77" s="8">
        <f>(S75-S76)*Datos!$B$46</f>
        <v>10990.175134382693</v>
      </c>
      <c r="T77" s="8">
        <f>(T75-T76)*Datos!$B$46</f>
        <v>11814.652634699987</v>
      </c>
      <c r="U77" s="8">
        <f>(U75-U76)*Datos!$B$46</f>
        <v>12796.653426286746</v>
      </c>
      <c r="V77" s="8">
        <f>(V75-V76)*Datos!$B$46</f>
        <v>13285.160739115283</v>
      </c>
      <c r="W77" s="8">
        <f>(W75-W76)*Datos!$B$46</f>
        <v>14319.598076874488</v>
      </c>
      <c r="X77" s="8">
        <f>(X75-X76)*Datos!$B$46</f>
        <v>15761.027450554433</v>
      </c>
      <c r="Y77" s="8">
        <f>(Y75-Y76)*Datos!$B$46</f>
        <v>16750.764210833477</v>
      </c>
      <c r="Z77" s="8">
        <f>(Z75-Z76)*Datos!$B$46</f>
        <v>17656.12309928946</v>
      </c>
      <c r="AA77" s="8">
        <f>(AA75-AA76)*Datos!$B$46</f>
        <v>16722.956504157897</v>
      </c>
    </row>
    <row r="78" spans="1:27" x14ac:dyDescent="0.2">
      <c r="A78" s="28" t="s">
        <v>101</v>
      </c>
      <c r="B78" s="28"/>
      <c r="C78" s="29">
        <f>C73-C76-C77</f>
        <v>6374.6900000000005</v>
      </c>
      <c r="D78" s="29">
        <f t="shared" ref="D78:AA78" si="28">D73-D76-D77</f>
        <v>8515.2686412500007</v>
      </c>
      <c r="E78" s="29">
        <f t="shared" si="28"/>
        <v>6715.0437127846726</v>
      </c>
      <c r="F78" s="29">
        <f t="shared" si="28"/>
        <v>3754.7738270857981</v>
      </c>
      <c r="G78" s="29">
        <f t="shared" si="28"/>
        <v>5733.2814632011559</v>
      </c>
      <c r="H78" s="29">
        <f t="shared" si="28"/>
        <v>7115.9424025887893</v>
      </c>
      <c r="I78" s="29">
        <f t="shared" si="28"/>
        <v>8595.0437623582511</v>
      </c>
      <c r="J78" s="29">
        <f t="shared" si="28"/>
        <v>9581.3370943244063</v>
      </c>
      <c r="K78" s="29">
        <f t="shared" si="28"/>
        <v>10660.437312784914</v>
      </c>
      <c r="L78" s="29">
        <f t="shared" si="28"/>
        <v>11628.456586450815</v>
      </c>
      <c r="M78" s="29">
        <f t="shared" si="28"/>
        <v>13565.852428004699</v>
      </c>
      <c r="N78" s="29">
        <f t="shared" si="28"/>
        <v>16234.111792997443</v>
      </c>
      <c r="O78" s="29">
        <f t="shared" si="28"/>
        <v>18374.089097576896</v>
      </c>
      <c r="P78" s="29">
        <f t="shared" si="28"/>
        <v>20574.150551011422</v>
      </c>
      <c r="Q78" s="29">
        <f t="shared" si="28"/>
        <v>21275.560974782464</v>
      </c>
      <c r="R78" s="29">
        <f t="shared" si="28"/>
        <v>23058.421601630325</v>
      </c>
      <c r="S78" s="29">
        <f t="shared" si="28"/>
        <v>25643.741980226288</v>
      </c>
      <c r="T78" s="29">
        <f t="shared" si="28"/>
        <v>27567.522814299969</v>
      </c>
      <c r="U78" s="29">
        <f t="shared" si="28"/>
        <v>29858.857994669077</v>
      </c>
      <c r="V78" s="29">
        <f t="shared" si="28"/>
        <v>30998.708391268996</v>
      </c>
      <c r="W78" s="29">
        <f t="shared" si="28"/>
        <v>33412.395512707139</v>
      </c>
      <c r="X78" s="29">
        <f t="shared" si="28"/>
        <v>36775.730717960352</v>
      </c>
      <c r="Y78" s="29">
        <f t="shared" si="28"/>
        <v>39085.116491944776</v>
      </c>
      <c r="Z78" s="29">
        <f t="shared" si="28"/>
        <v>41197.62056500875</v>
      </c>
      <c r="AA78" s="29">
        <f t="shared" si="28"/>
        <v>39020.231843035093</v>
      </c>
    </row>
    <row r="79" spans="1:27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1:27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1:27" ht="21" x14ac:dyDescent="0.25">
      <c r="A81" s="34" t="s">
        <v>102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x14ac:dyDescent="0.2">
      <c r="A83" s="28" t="s">
        <v>103</v>
      </c>
      <c r="B83" s="28"/>
      <c r="C83" s="29">
        <f>C70+C69</f>
        <v>16136</v>
      </c>
      <c r="D83" s="29">
        <f t="shared" ref="D83:AA83" si="29">D70+D69</f>
        <v>17583.696500000002</v>
      </c>
      <c r="E83" s="29">
        <f t="shared" si="29"/>
        <v>19154.146357999998</v>
      </c>
      <c r="F83" s="29">
        <f t="shared" si="29"/>
        <v>20332.411667264998</v>
      </c>
      <c r="G83" s="29">
        <f t="shared" si="29"/>
        <v>22164.5704621806</v>
      </c>
      <c r="H83" s="29">
        <f t="shared" si="29"/>
        <v>23623.436174200015</v>
      </c>
      <c r="I83" s="29">
        <f t="shared" si="29"/>
        <v>25174.597562769468</v>
      </c>
      <c r="J83" s="29">
        <f t="shared" si="29"/>
        <v>26823.024119758495</v>
      </c>
      <c r="K83" s="29">
        <f t="shared" si="29"/>
        <v>28575.803935923272</v>
      </c>
      <c r="L83" s="29">
        <f t="shared" si="29"/>
        <v>30438.561142019957</v>
      </c>
      <c r="M83" s="29">
        <f t="shared" si="29"/>
        <v>32419.184510113329</v>
      </c>
      <c r="N83" s="29">
        <f t="shared" si="29"/>
        <v>34524.027472032889</v>
      </c>
      <c r="O83" s="29">
        <f t="shared" si="29"/>
        <v>36759.74732427999</v>
      </c>
      <c r="P83" s="29">
        <f t="shared" si="29"/>
        <v>39135.499376533182</v>
      </c>
      <c r="Q83" s="29">
        <f t="shared" si="29"/>
        <v>41658.785606933678</v>
      </c>
      <c r="R83" s="29">
        <f t="shared" si="29"/>
        <v>44339.77903076505</v>
      </c>
      <c r="S83" s="29">
        <f t="shared" si="29"/>
        <v>47189.303445159254</v>
      </c>
      <c r="T83" s="29">
        <f t="shared" si="29"/>
        <v>50216.416119233952</v>
      </c>
      <c r="U83" s="29">
        <f t="shared" si="29"/>
        <v>53433.134942571327</v>
      </c>
      <c r="V83" s="29">
        <f t="shared" si="29"/>
        <v>56849.62875057802</v>
      </c>
      <c r="W83" s="29">
        <f t="shared" si="29"/>
        <v>60479.233444469966</v>
      </c>
      <c r="X83" s="29">
        <f t="shared" si="29"/>
        <v>64333.350540338666</v>
      </c>
      <c r="Y83" s="29">
        <f t="shared" si="29"/>
        <v>68426.769950226953</v>
      </c>
      <c r="Z83" s="29">
        <f t="shared" si="29"/>
        <v>72775.189856509765</v>
      </c>
      <c r="AA83" s="29">
        <f t="shared" si="29"/>
        <v>77395.267146168582</v>
      </c>
    </row>
    <row r="84" spans="1:27" x14ac:dyDescent="0.2">
      <c r="A84" s="7" t="s">
        <v>104</v>
      </c>
      <c r="B84" s="7"/>
      <c r="C84" s="8">
        <f>C71</f>
        <v>0</v>
      </c>
      <c r="D84" s="8">
        <f t="shared" ref="D84:AA84" si="30">D71</f>
        <v>0</v>
      </c>
      <c r="E84" s="8">
        <f t="shared" si="30"/>
        <v>0</v>
      </c>
      <c r="F84" s="8">
        <f t="shared" si="30"/>
        <v>456.23471325719919</v>
      </c>
      <c r="G84" s="8">
        <f t="shared" si="30"/>
        <v>456.23471325719919</v>
      </c>
      <c r="H84" s="8">
        <f t="shared" si="30"/>
        <v>456.23471325719919</v>
      </c>
      <c r="I84" s="8">
        <f t="shared" si="30"/>
        <v>456.23471325719919</v>
      </c>
      <c r="J84" s="8">
        <f t="shared" si="30"/>
        <v>456.23471325719919</v>
      </c>
      <c r="K84" s="8">
        <f t="shared" si="30"/>
        <v>456.23471325719919</v>
      </c>
      <c r="L84" s="8">
        <f t="shared" si="30"/>
        <v>456.23471325719919</v>
      </c>
      <c r="M84" s="8">
        <f t="shared" si="30"/>
        <v>456.23471325719919</v>
      </c>
      <c r="N84" s="8">
        <f t="shared" si="30"/>
        <v>456.23471325719919</v>
      </c>
      <c r="O84" s="8">
        <f t="shared" si="30"/>
        <v>456.23471325719919</v>
      </c>
      <c r="P84" s="8">
        <f t="shared" si="30"/>
        <v>0</v>
      </c>
      <c r="Q84" s="8">
        <f t="shared" si="30"/>
        <v>0</v>
      </c>
      <c r="R84" s="8">
        <f t="shared" si="30"/>
        <v>0</v>
      </c>
      <c r="S84" s="8">
        <f t="shared" si="30"/>
        <v>0</v>
      </c>
      <c r="T84" s="8">
        <f t="shared" si="30"/>
        <v>0</v>
      </c>
      <c r="U84" s="8">
        <f t="shared" si="30"/>
        <v>0</v>
      </c>
      <c r="V84" s="8">
        <f t="shared" si="30"/>
        <v>0</v>
      </c>
      <c r="W84" s="8">
        <f t="shared" si="30"/>
        <v>0</v>
      </c>
      <c r="X84" s="8">
        <f t="shared" si="30"/>
        <v>0</v>
      </c>
      <c r="Y84" s="8">
        <f t="shared" si="30"/>
        <v>0</v>
      </c>
      <c r="Z84" s="8">
        <f t="shared" si="30"/>
        <v>0</v>
      </c>
      <c r="AA84" s="8">
        <f t="shared" si="30"/>
        <v>0</v>
      </c>
    </row>
    <row r="85" spans="1:27" x14ac:dyDescent="0.2">
      <c r="A85" s="7" t="s">
        <v>105</v>
      </c>
      <c r="B85" s="7"/>
      <c r="C85" s="8">
        <f>-C76-C77</f>
        <v>-3211.3100000000004</v>
      </c>
      <c r="D85" s="8">
        <f t="shared" ref="D85:AA85" si="31">-D76-D77</f>
        <v>-4289.6466087500003</v>
      </c>
      <c r="E85" s="8">
        <f t="shared" si="31"/>
        <v>-3382.7663816283693</v>
      </c>
      <c r="F85" s="8">
        <f t="shared" si="31"/>
        <v>-1891.5026046221687</v>
      </c>
      <c r="G85" s="8">
        <f t="shared" si="31"/>
        <v>-2888.1944213118604</v>
      </c>
      <c r="H85" s="8">
        <f t="shared" si="31"/>
        <v>-3584.7228644620218</v>
      </c>
      <c r="I85" s="8">
        <f t="shared" si="31"/>
        <v>-4329.8340757744572</v>
      </c>
      <c r="J85" s="8">
        <f t="shared" si="31"/>
        <v>-4826.6886114265799</v>
      </c>
      <c r="K85" s="8">
        <f t="shared" si="31"/>
        <v>-5370.295488395408</v>
      </c>
      <c r="L85" s="8">
        <f t="shared" si="31"/>
        <v>-5857.9442954301094</v>
      </c>
      <c r="M85" s="8">
        <f t="shared" si="31"/>
        <v>-6833.9256592204129</v>
      </c>
      <c r="N85" s="8">
        <f t="shared" si="31"/>
        <v>-8178.0863919611184</v>
      </c>
      <c r="O85" s="8">
        <f t="shared" si="31"/>
        <v>-9256.1200717116699</v>
      </c>
      <c r="P85" s="8">
        <f t="shared" si="31"/>
        <v>-10364.421706148609</v>
      </c>
      <c r="Q85" s="8">
        <f t="shared" si="31"/>
        <v>-10717.763799326502</v>
      </c>
      <c r="R85" s="8">
        <f t="shared" si="31"/>
        <v>-11615.896596310013</v>
      </c>
      <c r="S85" s="8">
        <f t="shared" si="31"/>
        <v>-12918.276035151586</v>
      </c>
      <c r="T85" s="8">
        <f t="shared" si="31"/>
        <v>-13887.398710963143</v>
      </c>
      <c r="U85" s="8">
        <f t="shared" si="31"/>
        <v>-15041.680343179158</v>
      </c>
      <c r="V85" s="8">
        <f t="shared" si="31"/>
        <v>-15615.890693346035</v>
      </c>
      <c r="W85" s="8">
        <f t="shared" si="31"/>
        <v>-16831.808265799838</v>
      </c>
      <c r="X85" s="8">
        <f t="shared" si="31"/>
        <v>-18526.11998573942</v>
      </c>
      <c r="Y85" s="8">
        <f t="shared" si="31"/>
        <v>-19689.494774137595</v>
      </c>
      <c r="Z85" s="8">
        <f t="shared" si="31"/>
        <v>-20753.688555305154</v>
      </c>
      <c r="AA85" s="8">
        <f t="shared" si="31"/>
        <v>-19656.808522431213</v>
      </c>
    </row>
    <row r="86" spans="1:27" x14ac:dyDescent="0.2">
      <c r="A86" s="28" t="s">
        <v>106</v>
      </c>
      <c r="B86" s="28"/>
      <c r="C86" s="29">
        <f>SUM(C83:C85)</f>
        <v>12924.689999999999</v>
      </c>
      <c r="D86" s="29">
        <f t="shared" ref="D86:AA86" si="32">SUM(D83:D85)</f>
        <v>13294.049891250001</v>
      </c>
      <c r="E86" s="29">
        <f t="shared" si="32"/>
        <v>15771.379976371629</v>
      </c>
      <c r="F86" s="29">
        <f t="shared" si="32"/>
        <v>18897.143775900029</v>
      </c>
      <c r="G86" s="29">
        <f t="shared" si="32"/>
        <v>19732.610754125941</v>
      </c>
      <c r="H86" s="29">
        <f t="shared" si="32"/>
        <v>20494.948022995191</v>
      </c>
      <c r="I86" s="29">
        <f t="shared" si="32"/>
        <v>21300.998200252208</v>
      </c>
      <c r="J86" s="29">
        <f t="shared" si="32"/>
        <v>22452.570221589114</v>
      </c>
      <c r="K86" s="29">
        <f t="shared" si="32"/>
        <v>23661.743160785063</v>
      </c>
      <c r="L86" s="29">
        <f t="shared" si="32"/>
        <v>25036.851559847048</v>
      </c>
      <c r="M86" s="29">
        <f t="shared" si="32"/>
        <v>26041.493564150114</v>
      </c>
      <c r="N86" s="29">
        <f t="shared" si="32"/>
        <v>26802.175793328966</v>
      </c>
      <c r="O86" s="29">
        <f t="shared" si="32"/>
        <v>27959.861965825516</v>
      </c>
      <c r="P86" s="29">
        <f t="shared" si="32"/>
        <v>28771.077670384573</v>
      </c>
      <c r="Q86" s="29">
        <f t="shared" si="32"/>
        <v>30941.021807607176</v>
      </c>
      <c r="R86" s="29">
        <f t="shared" si="32"/>
        <v>32723.882434455038</v>
      </c>
      <c r="S86" s="29">
        <f t="shared" si="32"/>
        <v>34271.027410007664</v>
      </c>
      <c r="T86" s="29">
        <f t="shared" si="32"/>
        <v>36329.017408270811</v>
      </c>
      <c r="U86" s="29">
        <f t="shared" si="32"/>
        <v>38391.454599392171</v>
      </c>
      <c r="V86" s="29">
        <f t="shared" si="32"/>
        <v>41233.738057231982</v>
      </c>
      <c r="W86" s="29">
        <f t="shared" si="32"/>
        <v>43647.425178670128</v>
      </c>
      <c r="X86" s="29">
        <f t="shared" si="32"/>
        <v>45807.230554599242</v>
      </c>
      <c r="Y86" s="29">
        <f t="shared" si="32"/>
        <v>48737.275176089359</v>
      </c>
      <c r="Z86" s="29">
        <f t="shared" si="32"/>
        <v>52021.501301204611</v>
      </c>
      <c r="AA86" s="29">
        <f t="shared" si="32"/>
        <v>57738.458623737373</v>
      </c>
    </row>
    <row r="87" spans="1:27" x14ac:dyDescent="0.2">
      <c r="A87" s="28" t="s">
        <v>1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</row>
    <row r="88" spans="1:27" x14ac:dyDescent="0.2">
      <c r="A88" s="7" t="s">
        <v>107</v>
      </c>
      <c r="B88" s="8">
        <f>-B10</f>
        <v>0</v>
      </c>
      <c r="C88" s="8">
        <f t="shared" ref="C88:AA88" si="33">-C10</f>
        <v>-38625</v>
      </c>
      <c r="D88" s="8">
        <f t="shared" si="33"/>
        <v>-39783.75</v>
      </c>
      <c r="E88" s="8">
        <f t="shared" si="33"/>
        <v>-54636.35</v>
      </c>
      <c r="F88" s="8">
        <f t="shared" si="33"/>
        <v>0</v>
      </c>
      <c r="G88" s="8">
        <f t="shared" si="33"/>
        <v>0</v>
      </c>
      <c r="H88" s="8">
        <f t="shared" si="33"/>
        <v>0</v>
      </c>
      <c r="I88" s="8">
        <f t="shared" si="33"/>
        <v>0</v>
      </c>
      <c r="J88" s="8">
        <f t="shared" si="33"/>
        <v>0</v>
      </c>
      <c r="K88" s="8">
        <f t="shared" si="33"/>
        <v>0</v>
      </c>
      <c r="L88" s="8">
        <f t="shared" si="33"/>
        <v>0</v>
      </c>
      <c r="M88" s="8">
        <f t="shared" si="33"/>
        <v>0</v>
      </c>
      <c r="N88" s="8">
        <f t="shared" si="33"/>
        <v>0</v>
      </c>
      <c r="O88" s="8">
        <f t="shared" si="33"/>
        <v>0</v>
      </c>
      <c r="P88" s="8">
        <f t="shared" si="33"/>
        <v>0</v>
      </c>
      <c r="Q88" s="8">
        <f t="shared" si="33"/>
        <v>0</v>
      </c>
      <c r="R88" s="8">
        <f t="shared" si="33"/>
        <v>0</v>
      </c>
      <c r="S88" s="8">
        <f t="shared" si="33"/>
        <v>0</v>
      </c>
      <c r="T88" s="8">
        <f t="shared" si="33"/>
        <v>0</v>
      </c>
      <c r="U88" s="8">
        <f t="shared" si="33"/>
        <v>0</v>
      </c>
      <c r="V88" s="8">
        <f t="shared" si="33"/>
        <v>0</v>
      </c>
      <c r="W88" s="8">
        <f t="shared" si="33"/>
        <v>0</v>
      </c>
      <c r="X88" s="8">
        <f t="shared" si="33"/>
        <v>0</v>
      </c>
      <c r="Y88" s="8">
        <f t="shared" si="33"/>
        <v>0</v>
      </c>
      <c r="Z88" s="8">
        <f t="shared" si="33"/>
        <v>0</v>
      </c>
      <c r="AA88" s="8">
        <f t="shared" si="33"/>
        <v>0</v>
      </c>
    </row>
    <row r="89" spans="1:27" x14ac:dyDescent="0.2">
      <c r="A89" s="7" t="s">
        <v>108</v>
      </c>
      <c r="B89" s="8">
        <f>-B18</f>
        <v>-6550</v>
      </c>
      <c r="C89" s="8">
        <f t="shared" ref="C89:AA89" si="34">-C18</f>
        <v>-2316.4375</v>
      </c>
      <c r="D89" s="8">
        <f t="shared" si="34"/>
        <v>-2378.430625</v>
      </c>
      <c r="E89" s="8">
        <f t="shared" si="34"/>
        <v>-3173.0447250000002</v>
      </c>
      <c r="F89" s="8">
        <f t="shared" si="34"/>
        <v>0</v>
      </c>
      <c r="G89" s="8">
        <f t="shared" si="34"/>
        <v>0</v>
      </c>
      <c r="H89" s="8">
        <f t="shared" si="34"/>
        <v>0</v>
      </c>
      <c r="I89" s="8">
        <f t="shared" si="34"/>
        <v>0</v>
      </c>
      <c r="J89" s="8">
        <f t="shared" si="34"/>
        <v>0</v>
      </c>
      <c r="K89" s="8">
        <f t="shared" si="34"/>
        <v>0</v>
      </c>
      <c r="L89" s="8">
        <f t="shared" si="34"/>
        <v>0</v>
      </c>
      <c r="M89" s="8">
        <f t="shared" si="34"/>
        <v>0</v>
      </c>
      <c r="N89" s="8">
        <f t="shared" si="34"/>
        <v>0</v>
      </c>
      <c r="O89" s="8">
        <f t="shared" si="34"/>
        <v>0</v>
      </c>
      <c r="P89" s="8">
        <f t="shared" si="34"/>
        <v>0</v>
      </c>
      <c r="Q89" s="8">
        <f t="shared" si="34"/>
        <v>0</v>
      </c>
      <c r="R89" s="8">
        <f t="shared" si="34"/>
        <v>0</v>
      </c>
      <c r="S89" s="8">
        <f t="shared" si="34"/>
        <v>0</v>
      </c>
      <c r="T89" s="8">
        <f t="shared" si="34"/>
        <v>0</v>
      </c>
      <c r="U89" s="8">
        <f t="shared" si="34"/>
        <v>0</v>
      </c>
      <c r="V89" s="8">
        <f t="shared" si="34"/>
        <v>0</v>
      </c>
      <c r="W89" s="8">
        <f t="shared" si="34"/>
        <v>0</v>
      </c>
      <c r="X89" s="8">
        <f t="shared" si="34"/>
        <v>0</v>
      </c>
      <c r="Y89" s="8">
        <f t="shared" si="34"/>
        <v>0</v>
      </c>
      <c r="Z89" s="8">
        <f t="shared" si="34"/>
        <v>0</v>
      </c>
      <c r="AA89" s="8">
        <f t="shared" si="34"/>
        <v>0</v>
      </c>
    </row>
    <row r="90" spans="1:27" x14ac:dyDescent="0.2">
      <c r="A90" s="7" t="s">
        <v>109</v>
      </c>
      <c r="B90" s="8">
        <f>-B24</f>
        <v>0</v>
      </c>
      <c r="C90" s="8">
        <f t="shared" ref="C90:AA90" si="35">-C24</f>
        <v>0</v>
      </c>
      <c r="D90" s="8">
        <f t="shared" si="35"/>
        <v>0</v>
      </c>
      <c r="E90" s="8">
        <f t="shared" si="35"/>
        <v>0</v>
      </c>
      <c r="F90" s="8">
        <f t="shared" si="35"/>
        <v>0</v>
      </c>
      <c r="G90" s="8">
        <f t="shared" si="35"/>
        <v>0</v>
      </c>
      <c r="H90" s="8">
        <f t="shared" si="35"/>
        <v>-3582.1568895870005</v>
      </c>
      <c r="I90" s="8">
        <f t="shared" si="35"/>
        <v>-3689.6215962746105</v>
      </c>
      <c r="J90" s="8">
        <f t="shared" si="35"/>
        <v>-5067.0803255504652</v>
      </c>
      <c r="K90" s="8">
        <f t="shared" si="35"/>
        <v>0</v>
      </c>
      <c r="L90" s="8">
        <f t="shared" si="35"/>
        <v>0</v>
      </c>
      <c r="M90" s="8">
        <f t="shared" si="35"/>
        <v>-4152.7016121733377</v>
      </c>
      <c r="N90" s="8">
        <f t="shared" si="35"/>
        <v>-4277.282660538538</v>
      </c>
      <c r="O90" s="8">
        <f t="shared" si="35"/>
        <v>-5874.1348538062593</v>
      </c>
      <c r="P90" s="8">
        <f t="shared" si="35"/>
        <v>0</v>
      </c>
      <c r="Q90" s="8">
        <f t="shared" si="35"/>
        <v>0</v>
      </c>
      <c r="R90" s="8">
        <f t="shared" si="35"/>
        <v>-4814.1193172963649</v>
      </c>
      <c r="S90" s="8">
        <f t="shared" si="35"/>
        <v>-4958.5428968152564</v>
      </c>
      <c r="T90" s="8">
        <f t="shared" si="35"/>
        <v>-6809.7322449596186</v>
      </c>
      <c r="U90" s="8">
        <f t="shared" si="35"/>
        <v>0</v>
      </c>
      <c r="V90" s="8">
        <f t="shared" si="35"/>
        <v>0</v>
      </c>
      <c r="W90" s="8">
        <f t="shared" si="35"/>
        <v>-5580.8837151284933</v>
      </c>
      <c r="X90" s="8">
        <f t="shared" si="35"/>
        <v>-5748.3102265823482</v>
      </c>
      <c r="Y90" s="8">
        <f t="shared" si="35"/>
        <v>-7894.3460445064247</v>
      </c>
      <c r="Z90" s="8">
        <f t="shared" si="35"/>
        <v>0</v>
      </c>
      <c r="AA90" s="8">
        <f t="shared" si="35"/>
        <v>0</v>
      </c>
    </row>
    <row r="91" spans="1:27" x14ac:dyDescent="0.2">
      <c r="A91" s="28" t="s">
        <v>110</v>
      </c>
      <c r="B91" s="29">
        <f>SUM(B88:B90)</f>
        <v>-6550</v>
      </c>
      <c r="C91" s="29">
        <f t="shared" ref="C91:AA91" si="36">SUM(C88:C90)</f>
        <v>-40941.4375</v>
      </c>
      <c r="D91" s="29">
        <f t="shared" si="36"/>
        <v>-42162.180625000001</v>
      </c>
      <c r="E91" s="29">
        <f t="shared" si="36"/>
        <v>-57809.394724999998</v>
      </c>
      <c r="F91" s="29">
        <f t="shared" si="36"/>
        <v>0</v>
      </c>
      <c r="G91" s="29">
        <f t="shared" si="36"/>
        <v>0</v>
      </c>
      <c r="H91" s="29">
        <f t="shared" si="36"/>
        <v>-3582.1568895870005</v>
      </c>
      <c r="I91" s="29">
        <f t="shared" si="36"/>
        <v>-3689.6215962746105</v>
      </c>
      <c r="J91" s="29">
        <f t="shared" si="36"/>
        <v>-5067.0803255504652</v>
      </c>
      <c r="K91" s="29">
        <f t="shared" si="36"/>
        <v>0</v>
      </c>
      <c r="L91" s="29">
        <f t="shared" si="36"/>
        <v>0</v>
      </c>
      <c r="M91" s="29">
        <f t="shared" si="36"/>
        <v>-4152.7016121733377</v>
      </c>
      <c r="N91" s="29">
        <f t="shared" si="36"/>
        <v>-4277.282660538538</v>
      </c>
      <c r="O91" s="29">
        <f t="shared" si="36"/>
        <v>-5874.1348538062593</v>
      </c>
      <c r="P91" s="29">
        <f t="shared" si="36"/>
        <v>0</v>
      </c>
      <c r="Q91" s="29">
        <f t="shared" si="36"/>
        <v>0</v>
      </c>
      <c r="R91" s="29">
        <f t="shared" si="36"/>
        <v>-4814.1193172963649</v>
      </c>
      <c r="S91" s="29">
        <f t="shared" si="36"/>
        <v>-4958.5428968152564</v>
      </c>
      <c r="T91" s="29">
        <f t="shared" si="36"/>
        <v>-6809.7322449596186</v>
      </c>
      <c r="U91" s="29">
        <f t="shared" si="36"/>
        <v>0</v>
      </c>
      <c r="V91" s="29">
        <f t="shared" si="36"/>
        <v>0</v>
      </c>
      <c r="W91" s="29">
        <f t="shared" si="36"/>
        <v>-5580.8837151284933</v>
      </c>
      <c r="X91" s="29">
        <f t="shared" si="36"/>
        <v>-5748.3102265823482</v>
      </c>
      <c r="Y91" s="29">
        <f t="shared" si="36"/>
        <v>-7894.3460445064247</v>
      </c>
      <c r="Z91" s="29">
        <f t="shared" si="36"/>
        <v>0</v>
      </c>
      <c r="AA91" s="29">
        <f t="shared" si="36"/>
        <v>0</v>
      </c>
    </row>
    <row r="92" spans="1:27" x14ac:dyDescent="0.2">
      <c r="A92" s="28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</row>
    <row r="93" spans="1:27" x14ac:dyDescent="0.2">
      <c r="A93" s="28" t="s">
        <v>125</v>
      </c>
      <c r="B93" s="29">
        <f>B112</f>
        <v>-1179</v>
      </c>
      <c r="C93" s="29">
        <f t="shared" ref="C93:AA93" si="37">C112</f>
        <v>-4199.2087499999998</v>
      </c>
      <c r="D93" s="29">
        <f t="shared" si="37"/>
        <v>-4148.6320124999993</v>
      </c>
      <c r="E93" s="29">
        <f t="shared" si="37"/>
        <v>-6672.2884694999993</v>
      </c>
      <c r="F93" s="29">
        <f t="shared" si="37"/>
        <v>3978.6105259799997</v>
      </c>
      <c r="G93" s="29">
        <f t="shared" si="37"/>
        <v>4319.5027408317001</v>
      </c>
      <c r="H93" s="29">
        <f t="shared" si="37"/>
        <v>3947.9684189589907</v>
      </c>
      <c r="I93" s="29">
        <f t="shared" si="37"/>
        <v>3953.0475462293098</v>
      </c>
      <c r="J93" s="29">
        <f t="shared" si="37"/>
        <v>0</v>
      </c>
      <c r="K93" s="29">
        <f t="shared" si="37"/>
        <v>0</v>
      </c>
      <c r="L93" s="29">
        <f t="shared" si="37"/>
        <v>0</v>
      </c>
      <c r="M93" s="29">
        <f t="shared" si="37"/>
        <v>0</v>
      </c>
      <c r="N93" s="29">
        <f t="shared" si="37"/>
        <v>0</v>
      </c>
      <c r="O93" s="29">
        <f t="shared" si="37"/>
        <v>0</v>
      </c>
      <c r="P93" s="29">
        <f t="shared" si="37"/>
        <v>0</v>
      </c>
      <c r="Q93" s="29">
        <f t="shared" si="37"/>
        <v>0</v>
      </c>
      <c r="R93" s="29">
        <f t="shared" si="37"/>
        <v>0</v>
      </c>
      <c r="S93" s="29">
        <f t="shared" si="37"/>
        <v>0</v>
      </c>
      <c r="T93" s="29">
        <f t="shared" si="37"/>
        <v>0</v>
      </c>
      <c r="U93" s="29">
        <f t="shared" si="37"/>
        <v>0</v>
      </c>
      <c r="V93" s="29">
        <f t="shared" si="37"/>
        <v>0</v>
      </c>
      <c r="W93" s="29">
        <f t="shared" si="37"/>
        <v>0</v>
      </c>
      <c r="X93" s="29">
        <f t="shared" si="37"/>
        <v>0</v>
      </c>
      <c r="Y93" s="29">
        <f t="shared" si="37"/>
        <v>0</v>
      </c>
      <c r="Z93" s="29">
        <f t="shared" si="37"/>
        <v>0</v>
      </c>
      <c r="AA93" s="29">
        <f t="shared" si="37"/>
        <v>0</v>
      </c>
    </row>
    <row r="94" spans="1:27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x14ac:dyDescent="0.2">
      <c r="A95" s="28" t="s">
        <v>111</v>
      </c>
      <c r="B95" s="29">
        <f>B86+B91+B93</f>
        <v>-7729</v>
      </c>
      <c r="C95" s="29">
        <f t="shared" ref="C95:AA95" si="38">C86+C91+C93</f>
        <v>-32215.956250000003</v>
      </c>
      <c r="D95" s="29">
        <f t="shared" si="38"/>
        <v>-33016.762746250002</v>
      </c>
      <c r="E95" s="29">
        <f t="shared" si="38"/>
        <v>-48710.303218128363</v>
      </c>
      <c r="F95" s="29">
        <f t="shared" si="38"/>
        <v>22875.754301880028</v>
      </c>
      <c r="G95" s="29">
        <f t="shared" si="38"/>
        <v>24052.113494957641</v>
      </c>
      <c r="H95" s="29">
        <f t="shared" si="38"/>
        <v>20860.759552367181</v>
      </c>
      <c r="I95" s="29">
        <f t="shared" si="38"/>
        <v>21564.424150206909</v>
      </c>
      <c r="J95" s="29">
        <f t="shared" si="38"/>
        <v>17385.489896038649</v>
      </c>
      <c r="K95" s="29">
        <f t="shared" si="38"/>
        <v>23661.743160785063</v>
      </c>
      <c r="L95" s="29">
        <f t="shared" si="38"/>
        <v>25036.851559847048</v>
      </c>
      <c r="M95" s="29">
        <f t="shared" si="38"/>
        <v>21888.791951976775</v>
      </c>
      <c r="N95" s="29">
        <f t="shared" si="38"/>
        <v>22524.893132790428</v>
      </c>
      <c r="O95" s="29">
        <f t="shared" si="38"/>
        <v>22085.727112019256</v>
      </c>
      <c r="P95" s="29">
        <f t="shared" si="38"/>
        <v>28771.077670384573</v>
      </c>
      <c r="Q95" s="29">
        <f t="shared" si="38"/>
        <v>30941.021807607176</v>
      </c>
      <c r="R95" s="29">
        <f t="shared" si="38"/>
        <v>27909.763117158673</v>
      </c>
      <c r="S95" s="29">
        <f t="shared" si="38"/>
        <v>29312.484513192408</v>
      </c>
      <c r="T95" s="29">
        <f t="shared" si="38"/>
        <v>29519.285163311193</v>
      </c>
      <c r="U95" s="29">
        <f t="shared" si="38"/>
        <v>38391.454599392171</v>
      </c>
      <c r="V95" s="29">
        <f t="shared" si="38"/>
        <v>41233.738057231982</v>
      </c>
      <c r="W95" s="29">
        <f t="shared" si="38"/>
        <v>38066.541463541638</v>
      </c>
      <c r="X95" s="29">
        <f t="shared" si="38"/>
        <v>40058.920328016895</v>
      </c>
      <c r="Y95" s="29">
        <f t="shared" si="38"/>
        <v>40842.929131582932</v>
      </c>
      <c r="Z95" s="29">
        <f t="shared" si="38"/>
        <v>52021.501301204611</v>
      </c>
      <c r="AA95" s="29">
        <f t="shared" si="38"/>
        <v>57738.458623737373</v>
      </c>
    </row>
    <row r="96" spans="1:27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x14ac:dyDescent="0.2">
      <c r="A97" s="7" t="s">
        <v>112</v>
      </c>
      <c r="B97" s="8">
        <f>B50</f>
        <v>0</v>
      </c>
      <c r="C97" s="8">
        <f t="shared" ref="C97:AA97" si="39">C50</f>
        <v>28968.75</v>
      </c>
      <c r="D97" s="8">
        <f t="shared" si="39"/>
        <v>29837.8125</v>
      </c>
      <c r="E97" s="8">
        <f t="shared" si="39"/>
        <v>40977.262499999997</v>
      </c>
      <c r="F97" s="8">
        <f t="shared" si="39"/>
        <v>0</v>
      </c>
      <c r="G97" s="8">
        <f t="shared" si="39"/>
        <v>0</v>
      </c>
      <c r="H97" s="8">
        <f t="shared" si="39"/>
        <v>0</v>
      </c>
      <c r="I97" s="8">
        <f t="shared" si="39"/>
        <v>0</v>
      </c>
      <c r="J97" s="8">
        <f t="shared" si="39"/>
        <v>0</v>
      </c>
      <c r="K97" s="8">
        <f t="shared" si="39"/>
        <v>0</v>
      </c>
      <c r="L97" s="8">
        <f t="shared" si="39"/>
        <v>0</v>
      </c>
      <c r="M97" s="8">
        <f t="shared" si="39"/>
        <v>0</v>
      </c>
      <c r="N97" s="8">
        <f t="shared" si="39"/>
        <v>0</v>
      </c>
      <c r="O97" s="8">
        <f t="shared" si="39"/>
        <v>0</v>
      </c>
      <c r="P97" s="8">
        <f t="shared" si="39"/>
        <v>0</v>
      </c>
      <c r="Q97" s="8">
        <f t="shared" si="39"/>
        <v>0</v>
      </c>
      <c r="R97" s="8">
        <f t="shared" si="39"/>
        <v>0</v>
      </c>
      <c r="S97" s="8">
        <f t="shared" si="39"/>
        <v>0</v>
      </c>
      <c r="T97" s="8">
        <f t="shared" si="39"/>
        <v>0</v>
      </c>
      <c r="U97" s="8">
        <f t="shared" si="39"/>
        <v>0</v>
      </c>
      <c r="V97" s="8">
        <f t="shared" si="39"/>
        <v>0</v>
      </c>
      <c r="W97" s="8">
        <f t="shared" si="39"/>
        <v>0</v>
      </c>
      <c r="X97" s="8">
        <f t="shared" si="39"/>
        <v>0</v>
      </c>
      <c r="Y97" s="8">
        <f t="shared" si="39"/>
        <v>0</v>
      </c>
      <c r="Z97" s="8">
        <f t="shared" si="39"/>
        <v>0</v>
      </c>
      <c r="AA97" s="8">
        <f t="shared" si="39"/>
        <v>0</v>
      </c>
    </row>
    <row r="98" spans="1:27" x14ac:dyDescent="0.2">
      <c r="A98" s="7" t="s">
        <v>113</v>
      </c>
      <c r="B98" s="8">
        <f>-B54</f>
        <v>0</v>
      </c>
      <c r="C98" s="8">
        <f t="shared" ref="C98:AA98" si="40">-C54</f>
        <v>0</v>
      </c>
      <c r="D98" s="8">
        <f t="shared" si="40"/>
        <v>-2462.34375</v>
      </c>
      <c r="E98" s="8">
        <f t="shared" si="40"/>
        <v>-4998.5578125000002</v>
      </c>
      <c r="F98" s="8">
        <f t="shared" si="40"/>
        <v>-15207.823775239973</v>
      </c>
      <c r="G98" s="8">
        <f t="shared" si="40"/>
        <v>-15207.823775239973</v>
      </c>
      <c r="H98" s="8">
        <f t="shared" si="40"/>
        <v>-15207.823775239973</v>
      </c>
      <c r="I98" s="8">
        <f t="shared" si="40"/>
        <v>-15207.823775239973</v>
      </c>
      <c r="J98" s="8">
        <f t="shared" si="40"/>
        <v>-15207.823775239973</v>
      </c>
      <c r="K98" s="8">
        <f t="shared" si="40"/>
        <v>-15207.823775239973</v>
      </c>
      <c r="L98" s="8">
        <f t="shared" si="40"/>
        <v>-15207.823775239973</v>
      </c>
      <c r="M98" s="8">
        <f t="shared" si="40"/>
        <v>-15207.823775239973</v>
      </c>
      <c r="N98" s="8">
        <f t="shared" si="40"/>
        <v>-15207.823775239973</v>
      </c>
      <c r="O98" s="8">
        <f t="shared" si="40"/>
        <v>-15207.823775239973</v>
      </c>
      <c r="P98" s="8">
        <f t="shared" si="40"/>
        <v>0</v>
      </c>
      <c r="Q98" s="8">
        <f t="shared" si="40"/>
        <v>0</v>
      </c>
      <c r="R98" s="8">
        <f t="shared" si="40"/>
        <v>0</v>
      </c>
      <c r="S98" s="8">
        <f t="shared" si="40"/>
        <v>0</v>
      </c>
      <c r="T98" s="8">
        <f t="shared" si="40"/>
        <v>0</v>
      </c>
      <c r="U98" s="8">
        <f t="shared" si="40"/>
        <v>0</v>
      </c>
      <c r="V98" s="8">
        <f t="shared" si="40"/>
        <v>0</v>
      </c>
      <c r="W98" s="8">
        <f t="shared" si="40"/>
        <v>0</v>
      </c>
      <c r="X98" s="8">
        <f t="shared" si="40"/>
        <v>0</v>
      </c>
      <c r="Y98" s="8">
        <f t="shared" si="40"/>
        <v>0</v>
      </c>
      <c r="Z98" s="8">
        <f t="shared" si="40"/>
        <v>0</v>
      </c>
      <c r="AA98" s="8">
        <f t="shared" si="40"/>
        <v>0</v>
      </c>
    </row>
    <row r="99" spans="1:27" x14ac:dyDescent="0.2">
      <c r="A99" s="28" t="s">
        <v>114</v>
      </c>
      <c r="B99" s="30">
        <f>B97+B98</f>
        <v>0</v>
      </c>
      <c r="C99" s="30">
        <f t="shared" ref="C99:AA99" si="41">C97+C98</f>
        <v>28968.75</v>
      </c>
      <c r="D99" s="30">
        <f t="shared" si="41"/>
        <v>27375.46875</v>
      </c>
      <c r="E99" s="30">
        <f t="shared" si="41"/>
        <v>35978.704687499994</v>
      </c>
      <c r="F99" s="30">
        <f t="shared" si="41"/>
        <v>-15207.823775239973</v>
      </c>
      <c r="G99" s="30">
        <f t="shared" si="41"/>
        <v>-15207.823775239973</v>
      </c>
      <c r="H99" s="30">
        <f t="shared" si="41"/>
        <v>-15207.823775239973</v>
      </c>
      <c r="I99" s="30">
        <f t="shared" si="41"/>
        <v>-15207.823775239973</v>
      </c>
      <c r="J99" s="30">
        <f t="shared" si="41"/>
        <v>-15207.823775239973</v>
      </c>
      <c r="K99" s="30">
        <f t="shared" si="41"/>
        <v>-15207.823775239973</v>
      </c>
      <c r="L99" s="30">
        <f t="shared" si="41"/>
        <v>-15207.823775239973</v>
      </c>
      <c r="M99" s="30">
        <f t="shared" si="41"/>
        <v>-15207.823775239973</v>
      </c>
      <c r="N99" s="30">
        <f t="shared" si="41"/>
        <v>-15207.823775239973</v>
      </c>
      <c r="O99" s="30">
        <f t="shared" si="41"/>
        <v>-15207.823775239973</v>
      </c>
      <c r="P99" s="30">
        <f t="shared" si="41"/>
        <v>0</v>
      </c>
      <c r="Q99" s="30">
        <f t="shared" si="41"/>
        <v>0</v>
      </c>
      <c r="R99" s="30">
        <f t="shared" si="41"/>
        <v>0</v>
      </c>
      <c r="S99" s="30">
        <f t="shared" si="41"/>
        <v>0</v>
      </c>
      <c r="T99" s="30">
        <f t="shared" si="41"/>
        <v>0</v>
      </c>
      <c r="U99" s="30">
        <f t="shared" si="41"/>
        <v>0</v>
      </c>
      <c r="V99" s="30">
        <f t="shared" si="41"/>
        <v>0</v>
      </c>
      <c r="W99" s="30">
        <f t="shared" si="41"/>
        <v>0</v>
      </c>
      <c r="X99" s="30">
        <f t="shared" si="41"/>
        <v>0</v>
      </c>
      <c r="Y99" s="30">
        <f t="shared" si="41"/>
        <v>0</v>
      </c>
      <c r="Z99" s="30">
        <f t="shared" si="41"/>
        <v>0</v>
      </c>
      <c r="AA99" s="30">
        <f t="shared" si="41"/>
        <v>0</v>
      </c>
    </row>
    <row r="100" spans="1:27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x14ac:dyDescent="0.2">
      <c r="A101" s="28" t="s">
        <v>115</v>
      </c>
      <c r="B101" s="30">
        <f>-B56</f>
        <v>0</v>
      </c>
      <c r="C101" s="30">
        <f>-(C56-B56)</f>
        <v>0</v>
      </c>
      <c r="D101" s="30">
        <f t="shared" ref="D101:AA101" si="42">-(D56-C56)</f>
        <v>0</v>
      </c>
      <c r="E101" s="30">
        <f t="shared" si="42"/>
        <v>-15207.823775239973</v>
      </c>
      <c r="F101" s="30">
        <f t="shared" si="42"/>
        <v>0</v>
      </c>
      <c r="G101" s="30">
        <f t="shared" si="42"/>
        <v>0</v>
      </c>
      <c r="H101" s="30">
        <f t="shared" si="42"/>
        <v>0</v>
      </c>
      <c r="I101" s="30">
        <f t="shared" si="42"/>
        <v>0</v>
      </c>
      <c r="J101" s="30">
        <f t="shared" si="42"/>
        <v>0</v>
      </c>
      <c r="K101" s="30">
        <f t="shared" si="42"/>
        <v>0</v>
      </c>
      <c r="L101" s="30">
        <f t="shared" si="42"/>
        <v>0</v>
      </c>
      <c r="M101" s="30">
        <f t="shared" si="42"/>
        <v>0</v>
      </c>
      <c r="N101" s="30">
        <f t="shared" si="42"/>
        <v>0</v>
      </c>
      <c r="O101" s="30">
        <f t="shared" si="42"/>
        <v>15207.823775239973</v>
      </c>
      <c r="P101" s="30">
        <f t="shared" si="42"/>
        <v>0</v>
      </c>
      <c r="Q101" s="30">
        <f t="shared" si="42"/>
        <v>0</v>
      </c>
      <c r="R101" s="30">
        <f t="shared" si="42"/>
        <v>0</v>
      </c>
      <c r="S101" s="30">
        <f t="shared" si="42"/>
        <v>0</v>
      </c>
      <c r="T101" s="30">
        <f t="shared" si="42"/>
        <v>0</v>
      </c>
      <c r="U101" s="30">
        <f t="shared" si="42"/>
        <v>0</v>
      </c>
      <c r="V101" s="30">
        <f t="shared" si="42"/>
        <v>0</v>
      </c>
      <c r="W101" s="30">
        <f t="shared" si="42"/>
        <v>0</v>
      </c>
      <c r="X101" s="30">
        <f t="shared" si="42"/>
        <v>0</v>
      </c>
      <c r="Y101" s="30">
        <f t="shared" si="42"/>
        <v>0</v>
      </c>
      <c r="Z101" s="30">
        <f t="shared" si="42"/>
        <v>0</v>
      </c>
      <c r="AA101" s="30">
        <f t="shared" si="42"/>
        <v>0</v>
      </c>
    </row>
    <row r="102" spans="1:27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spans="1:27" x14ac:dyDescent="0.2">
      <c r="A103" s="28" t="s">
        <v>102</v>
      </c>
      <c r="B103" s="29">
        <f>B95+B99+B101</f>
        <v>-7729</v>
      </c>
      <c r="C103" s="29">
        <f t="shared" ref="C103:AA103" si="43">C95+C99+C101</f>
        <v>-3247.2062500000029</v>
      </c>
      <c r="D103" s="29">
        <f t="shared" si="43"/>
        <v>-5641.2939962500022</v>
      </c>
      <c r="E103" s="29">
        <f t="shared" si="43"/>
        <v>-27939.422305868342</v>
      </c>
      <c r="F103" s="29">
        <f t="shared" si="43"/>
        <v>7667.9305266400552</v>
      </c>
      <c r="G103" s="29">
        <f t="shared" si="43"/>
        <v>8844.289719717668</v>
      </c>
      <c r="H103" s="29">
        <f t="shared" si="43"/>
        <v>5652.935777127208</v>
      </c>
      <c r="I103" s="29">
        <f t="shared" si="43"/>
        <v>6356.6003749669362</v>
      </c>
      <c r="J103" s="29">
        <f t="shared" si="43"/>
        <v>2177.6661207986763</v>
      </c>
      <c r="K103" s="29">
        <f t="shared" si="43"/>
        <v>8453.9193855450903</v>
      </c>
      <c r="L103" s="29">
        <f t="shared" si="43"/>
        <v>9829.0277846070749</v>
      </c>
      <c r="M103" s="29">
        <f t="shared" si="43"/>
        <v>6680.968176736802</v>
      </c>
      <c r="N103" s="29">
        <f t="shared" si="43"/>
        <v>7317.0693575504556</v>
      </c>
      <c r="O103" s="29">
        <f t="shared" si="43"/>
        <v>22085.727112019256</v>
      </c>
      <c r="P103" s="29">
        <f t="shared" si="43"/>
        <v>28771.077670384573</v>
      </c>
      <c r="Q103" s="29">
        <f t="shared" si="43"/>
        <v>30941.021807607176</v>
      </c>
      <c r="R103" s="29">
        <f t="shared" si="43"/>
        <v>27909.763117158673</v>
      </c>
      <c r="S103" s="29">
        <f t="shared" si="43"/>
        <v>29312.484513192408</v>
      </c>
      <c r="T103" s="29">
        <f t="shared" si="43"/>
        <v>29519.285163311193</v>
      </c>
      <c r="U103" s="29">
        <f t="shared" si="43"/>
        <v>38391.454599392171</v>
      </c>
      <c r="V103" s="29">
        <f t="shared" si="43"/>
        <v>41233.738057231982</v>
      </c>
      <c r="W103" s="29">
        <f t="shared" si="43"/>
        <v>38066.541463541638</v>
      </c>
      <c r="X103" s="29">
        <f t="shared" si="43"/>
        <v>40058.920328016895</v>
      </c>
      <c r="Y103" s="29">
        <f t="shared" si="43"/>
        <v>40842.929131582932</v>
      </c>
      <c r="Z103" s="29">
        <f t="shared" si="43"/>
        <v>52021.501301204611</v>
      </c>
      <c r="AA103" s="29">
        <f t="shared" si="43"/>
        <v>57738.458623737373</v>
      </c>
    </row>
    <row r="104" spans="1:27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x14ac:dyDescent="0.2">
      <c r="A105" s="24" t="s">
        <v>116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x14ac:dyDescent="0.2">
      <c r="A106" s="7" t="s">
        <v>117</v>
      </c>
      <c r="B106" s="8">
        <f>B63*Datos!$B$47</f>
        <v>0</v>
      </c>
      <c r="C106" s="8">
        <f>C63*Datos!$B$47</f>
        <v>3402</v>
      </c>
      <c r="D106" s="8">
        <f>D63*Datos!$B$47</f>
        <v>3679.2630000000004</v>
      </c>
      <c r="E106" s="8">
        <f>E63*Datos!$B$47</f>
        <v>3979.2661559999997</v>
      </c>
      <c r="F106" s="8">
        <f>F63*Datos!$B$47</f>
        <v>4303.6943622299996</v>
      </c>
      <c r="G106" s="8">
        <f>G63*Datos!$B$47</f>
        <v>4654.3390921691998</v>
      </c>
      <c r="H106" s="8">
        <f>H63*Datos!$B$47</f>
        <v>4937.6381009622755</v>
      </c>
      <c r="I106" s="8">
        <f>I63*Datos!$B$47</f>
        <v>5238.2596627808625</v>
      </c>
      <c r="J106" s="8">
        <f>J63*Datos!$B$47</f>
        <v>5557.1235672290049</v>
      </c>
      <c r="K106" s="8">
        <f>K63*Datos!$B$47</f>
        <v>5895.5352910771526</v>
      </c>
      <c r="L106" s="8">
        <f>L63*Datos!$B$47</f>
        <v>6254.5346385401917</v>
      </c>
      <c r="M106" s="8">
        <f>M63*Datos!$B$47</f>
        <v>6635.5736838478106</v>
      </c>
      <c r="N106" s="8">
        <f>N63*Datos!$B$47</f>
        <v>7039.825881020729</v>
      </c>
      <c r="O106" s="8">
        <f>O63*Datos!$B$47</f>
        <v>7468.5204807397349</v>
      </c>
      <c r="P106" s="8">
        <f>P63*Datos!$B$47</f>
        <v>7923.3414828937066</v>
      </c>
      <c r="Q106" s="8">
        <f>Q63*Datos!$B$47</f>
        <v>8405.6728635813361</v>
      </c>
      <c r="R106" s="8">
        <f>R63*Datos!$B$47</f>
        <v>8917.3848414202967</v>
      </c>
      <c r="S106" s="8">
        <f>S63*Datos!$B$47</f>
        <v>9460.4665763849516</v>
      </c>
      <c r="T106" s="8">
        <f>T63*Datos!$B$47</f>
        <v>10036.586677443758</v>
      </c>
      <c r="U106" s="8">
        <f>U63*Datos!$B$47</f>
        <v>10647.952703178045</v>
      </c>
      <c r="V106" s="8">
        <f>V63*Datos!$B$47</f>
        <v>11296.436695133305</v>
      </c>
      <c r="W106" s="8">
        <f>W63*Datos!$B$47</f>
        <v>11984.487219873597</v>
      </c>
      <c r="X106" s="8">
        <f>X63*Datos!$B$47</f>
        <v>12714.201853294278</v>
      </c>
      <c r="Y106" s="8">
        <f>Y63*Datos!$B$47</f>
        <v>13488.294980470948</v>
      </c>
      <c r="Z106" s="8">
        <f>Z63*Datos!$B$47</f>
        <v>14309.646885844348</v>
      </c>
      <c r="AA106" s="8">
        <f>AA63*Datos!$B$47</f>
        <v>15181.312945867594</v>
      </c>
    </row>
    <row r="107" spans="1:27" x14ac:dyDescent="0.2">
      <c r="A107" s="7" t="s">
        <v>118</v>
      </c>
      <c r="B107" s="8">
        <f>-SUM(B65+B66)*Datos!$B$47</f>
        <v>0</v>
      </c>
      <c r="C107" s="8">
        <f>-SUM(C65+C66)*Datos!$B$47</f>
        <v>-231.75</v>
      </c>
      <c r="D107" s="8">
        <f>-SUM(D65+D66)*Datos!$B$47</f>
        <v>-238.70249999999999</v>
      </c>
      <c r="E107" s="8">
        <f>-SUM(E65+E66)*Datos!$B$47</f>
        <v>-245.863575</v>
      </c>
      <c r="F107" s="8">
        <f>-SUM(F65+F66)*Datos!$B$47</f>
        <v>-325.08383624999999</v>
      </c>
      <c r="G107" s="8">
        <f>-SUM(G65+G66)*Datos!$B$47</f>
        <v>-334.83635133749999</v>
      </c>
      <c r="H107" s="8">
        <f>-SUM(H65+H66)*Datos!$B$47</f>
        <v>-344.88144187762498</v>
      </c>
      <c r="I107" s="8">
        <f>-SUM(I65+I66)*Datos!$B$47</f>
        <v>-355.22788513395381</v>
      </c>
      <c r="J107" s="8">
        <f>-SUM(J65+J66)*Datos!$B$47</f>
        <v>-365.88472168797244</v>
      </c>
      <c r="K107" s="8">
        <f>-SUM(K65+K66)*Datos!$B$47</f>
        <v>-376.86126333861159</v>
      </c>
      <c r="L107" s="8">
        <f>-SUM(L65+L66)*Datos!$B$47</f>
        <v>-388.16710123876999</v>
      </c>
      <c r="M107" s="8">
        <f>-SUM(M65+M66)*Datos!$B$47</f>
        <v>-399.81211427593303</v>
      </c>
      <c r="N107" s="8">
        <f>-SUM(N65+N66)*Datos!$B$47</f>
        <v>-411.80647770421103</v>
      </c>
      <c r="O107" s="8">
        <f>-SUM(O65+O66)*Datos!$B$47</f>
        <v>-424.16067203533743</v>
      </c>
      <c r="P107" s="8">
        <f>-SUM(P65+P66)*Datos!$B$47</f>
        <v>-436.88549219639759</v>
      </c>
      <c r="Q107" s="8">
        <f>-SUM(Q65+Q66)*Datos!$B$47</f>
        <v>-449.99205696228955</v>
      </c>
      <c r="R107" s="8">
        <f>-SUM(R65+R66)*Datos!$B$47</f>
        <v>-463.49181867115828</v>
      </c>
      <c r="S107" s="8">
        <f>-SUM(S65+S66)*Datos!$B$47</f>
        <v>-477.39657323129296</v>
      </c>
      <c r="T107" s="8">
        <f>-SUM(T65+T66)*Datos!$B$47</f>
        <v>-491.71847042823174</v>
      </c>
      <c r="U107" s="8">
        <f>-SUM(U65+U66)*Datos!$B$47</f>
        <v>-506.47002454107877</v>
      </c>
      <c r="V107" s="8">
        <f>-SUM(V65+V66)*Datos!$B$47</f>
        <v>-521.66412527731109</v>
      </c>
      <c r="W107" s="8">
        <f>-SUM(W65+W66)*Datos!$B$47</f>
        <v>-537.31404903563055</v>
      </c>
      <c r="X107" s="8">
        <f>-SUM(X65+X66)*Datos!$B$47</f>
        <v>-553.43347050669945</v>
      </c>
      <c r="Y107" s="8">
        <f>-SUM(Y65+Y66)*Datos!$B$47</f>
        <v>-570.03647462190054</v>
      </c>
      <c r="Z107" s="8">
        <f>-SUM(Z65+Z66)*Datos!$B$47</f>
        <v>-587.13756886055751</v>
      </c>
      <c r="AA107" s="8">
        <f>-SUM(AA65+AA66)*Datos!$B$47</f>
        <v>-604.75169592637428</v>
      </c>
    </row>
    <row r="108" spans="1:27" x14ac:dyDescent="0.2">
      <c r="A108" s="7" t="s">
        <v>119</v>
      </c>
      <c r="B108" s="11">
        <f>B91*Datos!$B$47</f>
        <v>-1179</v>
      </c>
      <c r="C108" s="11">
        <f>C91*Datos!$B$47</f>
        <v>-7369.4587499999998</v>
      </c>
      <c r="D108" s="11">
        <f>D91*Datos!$B$47</f>
        <v>-7589.1925124999998</v>
      </c>
      <c r="E108" s="11">
        <f>E91*Datos!$B$47</f>
        <v>-10405.6910505</v>
      </c>
      <c r="F108" s="11">
        <f>F91*Datos!$B$47</f>
        <v>0</v>
      </c>
      <c r="G108" s="11">
        <f>G91*Datos!$B$47</f>
        <v>0</v>
      </c>
      <c r="H108" s="11">
        <f>H91*Datos!$B$47</f>
        <v>-644.78824012566008</v>
      </c>
      <c r="I108" s="11">
        <f>I91*Datos!$B$47</f>
        <v>-664.1318873294299</v>
      </c>
      <c r="J108" s="11">
        <f>J91*Datos!$B$47</f>
        <v>-912.07445859908375</v>
      </c>
      <c r="K108" s="11">
        <f>K91*Datos!$B$47</f>
        <v>0</v>
      </c>
      <c r="L108" s="11">
        <f>L91*Datos!$B$47</f>
        <v>0</v>
      </c>
      <c r="M108" s="11">
        <f>M91*Datos!$B$47</f>
        <v>-747.48629019120074</v>
      </c>
      <c r="N108" s="11">
        <f>N91*Datos!$B$47</f>
        <v>-769.91087889693677</v>
      </c>
      <c r="O108" s="11">
        <f>O91*Datos!$B$47</f>
        <v>-1057.3442736851266</v>
      </c>
      <c r="P108" s="11">
        <f>P91*Datos!$B$47</f>
        <v>0</v>
      </c>
      <c r="Q108" s="11">
        <f>Q91*Datos!$B$47</f>
        <v>0</v>
      </c>
      <c r="R108" s="11">
        <f>R91*Datos!$B$47</f>
        <v>-866.54147711334565</v>
      </c>
      <c r="S108" s="11">
        <f>S91*Datos!$B$47</f>
        <v>-892.53772142674609</v>
      </c>
      <c r="T108" s="11">
        <f>T91*Datos!$B$47</f>
        <v>-1225.7518040927314</v>
      </c>
      <c r="U108" s="11">
        <f>U91*Datos!$B$47</f>
        <v>0</v>
      </c>
      <c r="V108" s="11">
        <f>V91*Datos!$B$47</f>
        <v>0</v>
      </c>
      <c r="W108" s="11">
        <f>W91*Datos!$B$47</f>
        <v>-1004.5590687231288</v>
      </c>
      <c r="X108" s="11">
        <f>X91*Datos!$B$47</f>
        <v>-1034.6958407848226</v>
      </c>
      <c r="Y108" s="11">
        <f>Y91*Datos!$B$47</f>
        <v>-1420.9822880111565</v>
      </c>
      <c r="Z108" s="11">
        <f>Z91*Datos!$B$47</f>
        <v>0</v>
      </c>
      <c r="AA108" s="11">
        <f>AA91*Datos!$B$47</f>
        <v>0</v>
      </c>
    </row>
    <row r="109" spans="1:27" s="1" customFormat="1" x14ac:dyDescent="0.2">
      <c r="A109" s="28" t="s">
        <v>120</v>
      </c>
      <c r="B109" s="29">
        <f>SUM(B106:B108)</f>
        <v>-1179</v>
      </c>
      <c r="C109" s="29">
        <f t="shared" ref="C109:AA109" si="44">SUM(C106:C108)</f>
        <v>-4199.2087499999998</v>
      </c>
      <c r="D109" s="29">
        <f t="shared" si="44"/>
        <v>-4148.6320124999993</v>
      </c>
      <c r="E109" s="29">
        <f t="shared" si="44"/>
        <v>-6672.2884694999993</v>
      </c>
      <c r="F109" s="29">
        <f t="shared" si="44"/>
        <v>3978.6105259799997</v>
      </c>
      <c r="G109" s="29">
        <f t="shared" si="44"/>
        <v>4319.5027408317001</v>
      </c>
      <c r="H109" s="29">
        <f t="shared" si="44"/>
        <v>3947.9684189589907</v>
      </c>
      <c r="I109" s="29">
        <f t="shared" si="44"/>
        <v>4218.8998903174797</v>
      </c>
      <c r="J109" s="29">
        <f t="shared" si="44"/>
        <v>4279.1643869419495</v>
      </c>
      <c r="K109" s="29">
        <f t="shared" si="44"/>
        <v>5518.6740277385406</v>
      </c>
      <c r="L109" s="29">
        <f t="shared" si="44"/>
        <v>5866.3675373014221</v>
      </c>
      <c r="M109" s="29">
        <f t="shared" si="44"/>
        <v>5488.2752793806767</v>
      </c>
      <c r="N109" s="29">
        <f t="shared" si="44"/>
        <v>5858.108524419581</v>
      </c>
      <c r="O109" s="29">
        <f t="shared" si="44"/>
        <v>5987.0155350192708</v>
      </c>
      <c r="P109" s="29">
        <f t="shared" si="44"/>
        <v>7486.4559906973091</v>
      </c>
      <c r="Q109" s="29">
        <f t="shared" si="44"/>
        <v>7955.6808066190461</v>
      </c>
      <c r="R109" s="29">
        <f t="shared" si="44"/>
        <v>7587.3515456357927</v>
      </c>
      <c r="S109" s="29">
        <f t="shared" si="44"/>
        <v>8090.5322817269116</v>
      </c>
      <c r="T109" s="29">
        <f t="shared" si="44"/>
        <v>8319.1164029227948</v>
      </c>
      <c r="U109" s="29">
        <f t="shared" si="44"/>
        <v>10141.482678636967</v>
      </c>
      <c r="V109" s="29">
        <f t="shared" si="44"/>
        <v>10774.772569855993</v>
      </c>
      <c r="W109" s="29">
        <f t="shared" si="44"/>
        <v>10442.614102114838</v>
      </c>
      <c r="X109" s="29">
        <f t="shared" si="44"/>
        <v>11126.072542002756</v>
      </c>
      <c r="Y109" s="29">
        <f t="shared" si="44"/>
        <v>11497.276217837891</v>
      </c>
      <c r="Z109" s="29">
        <f t="shared" si="44"/>
        <v>13722.509316983791</v>
      </c>
      <c r="AA109" s="29">
        <f t="shared" si="44"/>
        <v>14576.56124994122</v>
      </c>
    </row>
    <row r="110" spans="1:27" x14ac:dyDescent="0.2">
      <c r="A110" s="7" t="s">
        <v>122</v>
      </c>
      <c r="B110" s="11">
        <f>IF(B109&lt;0,B109,0)</f>
        <v>-1179</v>
      </c>
      <c r="C110" s="11">
        <f>MIN(C109+B110,0)</f>
        <v>-5378.2087499999998</v>
      </c>
      <c r="D110" s="11">
        <f t="shared" ref="D110:AA110" si="45">MIN(D109+C110,0)</f>
        <v>-9526.8407625</v>
      </c>
      <c r="E110" s="11">
        <f t="shared" si="45"/>
        <v>-16199.129231999999</v>
      </c>
      <c r="F110" s="11">
        <f t="shared" si="45"/>
        <v>-12220.518706020001</v>
      </c>
      <c r="G110" s="11">
        <f t="shared" si="45"/>
        <v>-7901.0159651883005</v>
      </c>
      <c r="H110" s="11">
        <f t="shared" si="45"/>
        <v>-3953.0475462293098</v>
      </c>
      <c r="I110" s="11">
        <f t="shared" si="45"/>
        <v>0</v>
      </c>
      <c r="J110" s="11">
        <f t="shared" si="45"/>
        <v>0</v>
      </c>
      <c r="K110" s="11">
        <f t="shared" si="45"/>
        <v>0</v>
      </c>
      <c r="L110" s="11">
        <f t="shared" si="45"/>
        <v>0</v>
      </c>
      <c r="M110" s="11">
        <f t="shared" si="45"/>
        <v>0</v>
      </c>
      <c r="N110" s="11">
        <f t="shared" si="45"/>
        <v>0</v>
      </c>
      <c r="O110" s="11">
        <f t="shared" si="45"/>
        <v>0</v>
      </c>
      <c r="P110" s="11">
        <f t="shared" si="45"/>
        <v>0</v>
      </c>
      <c r="Q110" s="11">
        <f t="shared" si="45"/>
        <v>0</v>
      </c>
      <c r="R110" s="11">
        <f t="shared" si="45"/>
        <v>0</v>
      </c>
      <c r="S110" s="11">
        <f t="shared" si="45"/>
        <v>0</v>
      </c>
      <c r="T110" s="11">
        <f t="shared" si="45"/>
        <v>0</v>
      </c>
      <c r="U110" s="11">
        <f t="shared" si="45"/>
        <v>0</v>
      </c>
      <c r="V110" s="11">
        <f t="shared" si="45"/>
        <v>0</v>
      </c>
      <c r="W110" s="11">
        <f t="shared" si="45"/>
        <v>0</v>
      </c>
      <c r="X110" s="11">
        <f t="shared" si="45"/>
        <v>0</v>
      </c>
      <c r="Y110" s="11">
        <f t="shared" si="45"/>
        <v>0</v>
      </c>
      <c r="Z110" s="11">
        <f t="shared" si="45"/>
        <v>0</v>
      </c>
      <c r="AA110" s="11">
        <f t="shared" si="45"/>
        <v>0</v>
      </c>
    </row>
    <row r="111" spans="1:27" x14ac:dyDescent="0.2">
      <c r="A111" s="7" t="s">
        <v>123</v>
      </c>
      <c r="B111" s="8">
        <f>IF(B110&lt;0,0,B109+A110)</f>
        <v>0</v>
      </c>
      <c r="C111" s="8">
        <f t="shared" ref="C111:AA111" si="46">IF(C110&lt;0,0,C109+B110)</f>
        <v>0</v>
      </c>
      <c r="D111" s="8">
        <f t="shared" si="46"/>
        <v>0</v>
      </c>
      <c r="E111" s="8">
        <f t="shared" si="46"/>
        <v>0</v>
      </c>
      <c r="F111" s="8">
        <f t="shared" si="46"/>
        <v>0</v>
      </c>
      <c r="G111" s="8">
        <f t="shared" si="46"/>
        <v>0</v>
      </c>
      <c r="H111" s="8">
        <f t="shared" si="46"/>
        <v>0</v>
      </c>
      <c r="I111" s="8">
        <f t="shared" si="46"/>
        <v>265.85234408816996</v>
      </c>
      <c r="J111" s="8">
        <f t="shared" si="46"/>
        <v>4279.1643869419495</v>
      </c>
      <c r="K111" s="8">
        <f t="shared" si="46"/>
        <v>5518.6740277385406</v>
      </c>
      <c r="L111" s="8">
        <f t="shared" si="46"/>
        <v>5866.3675373014221</v>
      </c>
      <c r="M111" s="8">
        <f t="shared" si="46"/>
        <v>5488.2752793806767</v>
      </c>
      <c r="N111" s="8">
        <f t="shared" si="46"/>
        <v>5858.108524419581</v>
      </c>
      <c r="O111" s="8">
        <f t="shared" si="46"/>
        <v>5987.0155350192708</v>
      </c>
      <c r="P111" s="8">
        <f t="shared" si="46"/>
        <v>7486.4559906973091</v>
      </c>
      <c r="Q111" s="8">
        <f t="shared" si="46"/>
        <v>7955.6808066190461</v>
      </c>
      <c r="R111" s="8">
        <f t="shared" si="46"/>
        <v>7587.3515456357927</v>
      </c>
      <c r="S111" s="8">
        <f t="shared" si="46"/>
        <v>8090.5322817269116</v>
      </c>
      <c r="T111" s="8">
        <f t="shared" si="46"/>
        <v>8319.1164029227948</v>
      </c>
      <c r="U111" s="8">
        <f t="shared" si="46"/>
        <v>10141.482678636967</v>
      </c>
      <c r="V111" s="8">
        <f t="shared" si="46"/>
        <v>10774.772569855993</v>
      </c>
      <c r="W111" s="8">
        <f t="shared" si="46"/>
        <v>10442.614102114838</v>
      </c>
      <c r="X111" s="8">
        <f t="shared" si="46"/>
        <v>11126.072542002756</v>
      </c>
      <c r="Y111" s="8">
        <f t="shared" si="46"/>
        <v>11497.276217837891</v>
      </c>
      <c r="Z111" s="8">
        <f t="shared" si="46"/>
        <v>13722.509316983791</v>
      </c>
      <c r="AA111" s="8">
        <f t="shared" si="46"/>
        <v>14576.56124994122</v>
      </c>
    </row>
    <row r="112" spans="1:27" x14ac:dyDescent="0.2">
      <c r="A112" s="28" t="s">
        <v>124</v>
      </c>
      <c r="B112" s="29">
        <f>B109-B111</f>
        <v>-1179</v>
      </c>
      <c r="C112" s="29">
        <f t="shared" ref="C112:AA112" si="47">C109-C111</f>
        <v>-4199.2087499999998</v>
      </c>
      <c r="D112" s="29">
        <f t="shared" si="47"/>
        <v>-4148.6320124999993</v>
      </c>
      <c r="E112" s="29">
        <f t="shared" si="47"/>
        <v>-6672.2884694999993</v>
      </c>
      <c r="F112" s="29">
        <f t="shared" si="47"/>
        <v>3978.6105259799997</v>
      </c>
      <c r="G112" s="29">
        <f t="shared" si="47"/>
        <v>4319.5027408317001</v>
      </c>
      <c r="H112" s="29">
        <f t="shared" si="47"/>
        <v>3947.9684189589907</v>
      </c>
      <c r="I112" s="29">
        <f t="shared" si="47"/>
        <v>3953.0475462293098</v>
      </c>
      <c r="J112" s="29">
        <f t="shared" si="47"/>
        <v>0</v>
      </c>
      <c r="K112" s="29">
        <f t="shared" si="47"/>
        <v>0</v>
      </c>
      <c r="L112" s="29">
        <f t="shared" si="47"/>
        <v>0</v>
      </c>
      <c r="M112" s="29">
        <f t="shared" si="47"/>
        <v>0</v>
      </c>
      <c r="N112" s="29">
        <f t="shared" si="47"/>
        <v>0</v>
      </c>
      <c r="O112" s="29">
        <f t="shared" si="47"/>
        <v>0</v>
      </c>
      <c r="P112" s="29">
        <f t="shared" si="47"/>
        <v>0</v>
      </c>
      <c r="Q112" s="29">
        <f t="shared" si="47"/>
        <v>0</v>
      </c>
      <c r="R112" s="29">
        <f t="shared" si="47"/>
        <v>0</v>
      </c>
      <c r="S112" s="29">
        <f t="shared" si="47"/>
        <v>0</v>
      </c>
      <c r="T112" s="29">
        <f t="shared" si="47"/>
        <v>0</v>
      </c>
      <c r="U112" s="29">
        <f t="shared" si="47"/>
        <v>0</v>
      </c>
      <c r="V112" s="29">
        <f t="shared" si="47"/>
        <v>0</v>
      </c>
      <c r="W112" s="29">
        <f t="shared" si="47"/>
        <v>0</v>
      </c>
      <c r="X112" s="29">
        <f t="shared" si="47"/>
        <v>0</v>
      </c>
      <c r="Y112" s="29">
        <f t="shared" si="47"/>
        <v>0</v>
      </c>
      <c r="Z112" s="29">
        <f t="shared" si="47"/>
        <v>0</v>
      </c>
      <c r="AA112" s="29">
        <f t="shared" si="47"/>
        <v>0</v>
      </c>
    </row>
    <row r="113" spans="1:27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21" x14ac:dyDescent="0.25">
      <c r="A114" s="35" t="s">
        <v>126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x14ac:dyDescent="0.2">
      <c r="A115" s="36" t="s">
        <v>127</v>
      </c>
      <c r="B115" s="37">
        <f>IRR(B103:AA103)</f>
        <v>0.20695051515352425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x14ac:dyDescent="0.2">
      <c r="A116" s="36" t="s">
        <v>55</v>
      </c>
      <c r="B116" s="38">
        <f>MIN(F116:AA116)</f>
        <v>1.1431938029387321</v>
      </c>
      <c r="C116" s="6"/>
      <c r="D116" s="6"/>
      <c r="E116" s="7" t="s">
        <v>128</v>
      </c>
      <c r="F116" s="12">
        <f>IF(F98&lt;&gt;0,-F95/F98,"")</f>
        <v>1.5042095858004547</v>
      </c>
      <c r="G116" s="12">
        <f t="shared" ref="G116:AA116" si="48">IF(G98&lt;&gt;0,-G95/G98,"")</f>
        <v>1.5815618230740649</v>
      </c>
      <c r="H116" s="12">
        <f t="shared" si="48"/>
        <v>1.3717123410077132</v>
      </c>
      <c r="I116" s="12">
        <f t="shared" si="48"/>
        <v>1.4179822484079667</v>
      </c>
      <c r="J116" s="12">
        <f t="shared" si="48"/>
        <v>1.1431938029387321</v>
      </c>
      <c r="K116" s="12">
        <f t="shared" si="48"/>
        <v>1.5558927766712427</v>
      </c>
      <c r="L116" s="12">
        <f t="shared" si="48"/>
        <v>1.646313892761555</v>
      </c>
      <c r="M116" s="12">
        <f t="shared" si="48"/>
        <v>1.4393112568554458</v>
      </c>
      <c r="N116" s="12">
        <f t="shared" si="48"/>
        <v>1.4811384893520043</v>
      </c>
      <c r="O116" s="12">
        <f t="shared" si="48"/>
        <v>1.4522608519423583</v>
      </c>
      <c r="P116" s="12" t="str">
        <f t="shared" si="48"/>
        <v/>
      </c>
      <c r="Q116" s="12" t="str">
        <f t="shared" si="48"/>
        <v/>
      </c>
      <c r="R116" s="12" t="str">
        <f t="shared" si="48"/>
        <v/>
      </c>
      <c r="S116" s="12" t="str">
        <f t="shared" si="48"/>
        <v/>
      </c>
      <c r="T116" s="12" t="str">
        <f t="shared" si="48"/>
        <v/>
      </c>
      <c r="U116" s="12" t="str">
        <f t="shared" si="48"/>
        <v/>
      </c>
      <c r="V116" s="12" t="str">
        <f t="shared" si="48"/>
        <v/>
      </c>
      <c r="W116" s="12" t="str">
        <f t="shared" si="48"/>
        <v/>
      </c>
      <c r="X116" s="12" t="str">
        <f t="shared" si="48"/>
        <v/>
      </c>
      <c r="Y116" s="12" t="str">
        <f t="shared" si="48"/>
        <v/>
      </c>
      <c r="Z116" s="12" t="str">
        <f t="shared" si="48"/>
        <v/>
      </c>
      <c r="AA116" s="12" t="str">
        <f t="shared" si="48"/>
        <v/>
      </c>
    </row>
    <row r="117" spans="1:27" x14ac:dyDescent="0.2">
      <c r="A117" s="36" t="s">
        <v>56</v>
      </c>
      <c r="B117" s="38">
        <f>AVERAGE(F116:AA116)</f>
        <v>1.4593577068811538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20" spans="1:27" ht="21" x14ac:dyDescent="0.25">
      <c r="A120" s="34" t="s">
        <v>132</v>
      </c>
    </row>
    <row r="122" spans="1:27" x14ac:dyDescent="0.2">
      <c r="A122" s="23" t="s">
        <v>57</v>
      </c>
      <c r="B122" s="23">
        <v>0</v>
      </c>
      <c r="C122" s="23">
        <v>1</v>
      </c>
      <c r="D122" s="23">
        <v>2</v>
      </c>
      <c r="E122" s="23">
        <v>3</v>
      </c>
      <c r="F122" s="23">
        <v>4</v>
      </c>
      <c r="G122" s="23">
        <v>5</v>
      </c>
      <c r="H122" s="23">
        <v>6</v>
      </c>
      <c r="I122" s="23">
        <v>7</v>
      </c>
      <c r="J122" s="23">
        <v>8</v>
      </c>
      <c r="K122" s="23">
        <v>9</v>
      </c>
      <c r="L122" s="23">
        <v>10</v>
      </c>
      <c r="M122" s="23">
        <v>11</v>
      </c>
      <c r="N122" s="23">
        <v>12</v>
      </c>
      <c r="O122" s="23">
        <v>13</v>
      </c>
      <c r="P122" s="23">
        <v>14</v>
      </c>
      <c r="Q122" s="23">
        <v>15</v>
      </c>
      <c r="R122" s="23">
        <v>16</v>
      </c>
      <c r="S122" s="23">
        <v>17</v>
      </c>
      <c r="T122" s="23">
        <v>18</v>
      </c>
      <c r="U122" s="23">
        <v>19</v>
      </c>
      <c r="V122" s="23">
        <v>20</v>
      </c>
      <c r="W122" s="23">
        <v>21</v>
      </c>
      <c r="X122" s="23">
        <v>22</v>
      </c>
      <c r="Y122" s="23">
        <v>23</v>
      </c>
      <c r="Z122" s="23">
        <v>24</v>
      </c>
      <c r="AA122" s="23">
        <v>25</v>
      </c>
    </row>
    <row r="123" spans="1:27" x14ac:dyDescent="0.2">
      <c r="A123" s="3" t="s">
        <v>133</v>
      </c>
      <c r="B123" s="5">
        <f>B103</f>
        <v>-7729</v>
      </c>
      <c r="C123" s="5">
        <f t="shared" ref="C123:AA123" si="49">C103</f>
        <v>-3247.2062500000029</v>
      </c>
      <c r="D123" s="5">
        <f t="shared" si="49"/>
        <v>-5641.2939962500022</v>
      </c>
      <c r="E123" s="5">
        <f t="shared" si="49"/>
        <v>-27939.422305868342</v>
      </c>
      <c r="F123" s="5">
        <f t="shared" si="49"/>
        <v>7667.9305266400552</v>
      </c>
      <c r="G123" s="5">
        <f t="shared" si="49"/>
        <v>8844.289719717668</v>
      </c>
      <c r="H123" s="5">
        <f t="shared" si="49"/>
        <v>5652.935777127208</v>
      </c>
      <c r="I123" s="5">
        <f t="shared" si="49"/>
        <v>6356.6003749669362</v>
      </c>
      <c r="J123" s="5">
        <f t="shared" si="49"/>
        <v>2177.6661207986763</v>
      </c>
      <c r="K123" s="5">
        <f t="shared" si="49"/>
        <v>8453.9193855450903</v>
      </c>
      <c r="L123" s="5">
        <f t="shared" si="49"/>
        <v>9829.0277846070749</v>
      </c>
      <c r="M123" s="5">
        <f t="shared" si="49"/>
        <v>6680.968176736802</v>
      </c>
      <c r="N123" s="5">
        <f t="shared" si="49"/>
        <v>7317.0693575504556</v>
      </c>
      <c r="O123" s="5">
        <f t="shared" si="49"/>
        <v>22085.727112019256</v>
      </c>
      <c r="P123" s="5">
        <f t="shared" si="49"/>
        <v>28771.077670384573</v>
      </c>
      <c r="Q123" s="5">
        <f t="shared" si="49"/>
        <v>30941.021807607176</v>
      </c>
      <c r="R123" s="5">
        <f t="shared" si="49"/>
        <v>27909.763117158673</v>
      </c>
      <c r="S123" s="5">
        <f t="shared" si="49"/>
        <v>29312.484513192408</v>
      </c>
      <c r="T123" s="5">
        <f t="shared" si="49"/>
        <v>29519.285163311193</v>
      </c>
      <c r="U123" s="5">
        <f t="shared" si="49"/>
        <v>38391.454599392171</v>
      </c>
      <c r="V123" s="5">
        <f t="shared" si="49"/>
        <v>41233.738057231982</v>
      </c>
      <c r="W123" s="5">
        <f t="shared" si="49"/>
        <v>38066.541463541638</v>
      </c>
      <c r="X123" s="5">
        <f t="shared" si="49"/>
        <v>40058.920328016895</v>
      </c>
      <c r="Y123" s="5">
        <f t="shared" si="49"/>
        <v>40842.929131582932</v>
      </c>
      <c r="Z123" s="5">
        <f t="shared" si="49"/>
        <v>52021.501301204611</v>
      </c>
      <c r="AA123" s="5">
        <f t="shared" si="49"/>
        <v>57738.458623737373</v>
      </c>
    </row>
    <row r="141" spans="1:27" x14ac:dyDescent="0.2">
      <c r="A141" s="23" t="s">
        <v>57</v>
      </c>
      <c r="B141" s="23">
        <v>0</v>
      </c>
      <c r="C141" s="23">
        <v>1</v>
      </c>
      <c r="D141" s="23">
        <v>2</v>
      </c>
      <c r="E141" s="23">
        <v>3</v>
      </c>
      <c r="F141" s="23">
        <v>4</v>
      </c>
      <c r="G141" s="23">
        <v>5</v>
      </c>
      <c r="H141" s="23">
        <v>6</v>
      </c>
      <c r="I141" s="23">
        <v>7</v>
      </c>
      <c r="J141" s="23">
        <v>8</v>
      </c>
      <c r="K141" s="23">
        <v>9</v>
      </c>
      <c r="L141" s="23">
        <v>10</v>
      </c>
      <c r="M141" s="23">
        <v>11</v>
      </c>
      <c r="N141" s="23">
        <v>12</v>
      </c>
      <c r="O141" s="23">
        <v>13</v>
      </c>
      <c r="P141" s="23">
        <v>14</v>
      </c>
      <c r="Q141" s="23">
        <v>15</v>
      </c>
      <c r="R141" s="23">
        <v>16</v>
      </c>
      <c r="S141" s="23">
        <v>17</v>
      </c>
      <c r="T141" s="23">
        <v>18</v>
      </c>
      <c r="U141" s="23">
        <v>19</v>
      </c>
      <c r="V141" s="23">
        <v>20</v>
      </c>
      <c r="W141" s="23">
        <v>21</v>
      </c>
      <c r="X141" s="23">
        <v>22</v>
      </c>
      <c r="Y141" s="23">
        <v>23</v>
      </c>
      <c r="Z141" s="23">
        <v>24</v>
      </c>
      <c r="AA141" s="23">
        <v>25</v>
      </c>
    </row>
    <row r="142" spans="1:27" x14ac:dyDescent="0.2">
      <c r="A142" s="3" t="s">
        <v>134</v>
      </c>
      <c r="B142" s="4"/>
      <c r="C142" s="4"/>
      <c r="D142" s="4"/>
      <c r="E142" s="4"/>
      <c r="F142" s="4">
        <f t="shared" ref="F142:AA142" si="50">F95</f>
        <v>22875.754301880028</v>
      </c>
      <c r="G142" s="4">
        <f t="shared" si="50"/>
        <v>24052.113494957641</v>
      </c>
      <c r="H142" s="4">
        <f t="shared" si="50"/>
        <v>20860.759552367181</v>
      </c>
      <c r="I142" s="4">
        <f t="shared" si="50"/>
        <v>21564.424150206909</v>
      </c>
      <c r="J142" s="4">
        <f t="shared" si="50"/>
        <v>17385.489896038649</v>
      </c>
      <c r="K142" s="4">
        <f t="shared" si="50"/>
        <v>23661.743160785063</v>
      </c>
      <c r="L142" s="4">
        <f t="shared" si="50"/>
        <v>25036.851559847048</v>
      </c>
      <c r="M142" s="4">
        <f t="shared" si="50"/>
        <v>21888.791951976775</v>
      </c>
      <c r="N142" s="4">
        <f t="shared" si="50"/>
        <v>22524.893132790428</v>
      </c>
      <c r="O142" s="4">
        <f t="shared" si="50"/>
        <v>22085.727112019256</v>
      </c>
      <c r="P142" s="4">
        <f t="shared" si="50"/>
        <v>28771.077670384573</v>
      </c>
      <c r="Q142" s="4">
        <f t="shared" si="50"/>
        <v>30941.021807607176</v>
      </c>
      <c r="R142" s="4">
        <f t="shared" si="50"/>
        <v>27909.763117158673</v>
      </c>
      <c r="S142" s="4">
        <f t="shared" si="50"/>
        <v>29312.484513192408</v>
      </c>
      <c r="T142" s="4">
        <f t="shared" si="50"/>
        <v>29519.285163311193</v>
      </c>
      <c r="U142" s="4">
        <f t="shared" si="50"/>
        <v>38391.454599392171</v>
      </c>
      <c r="V142" s="4">
        <f t="shared" si="50"/>
        <v>41233.738057231982</v>
      </c>
      <c r="W142" s="4">
        <f t="shared" si="50"/>
        <v>38066.541463541638</v>
      </c>
      <c r="X142" s="4">
        <f t="shared" si="50"/>
        <v>40058.920328016895</v>
      </c>
      <c r="Y142" s="4">
        <f t="shared" si="50"/>
        <v>40842.929131582932</v>
      </c>
      <c r="Z142" s="4">
        <f t="shared" si="50"/>
        <v>52021.501301204611</v>
      </c>
      <c r="AA142" s="4">
        <f t="shared" si="50"/>
        <v>57738.458623737373</v>
      </c>
    </row>
    <row r="143" spans="1:27" x14ac:dyDescent="0.2">
      <c r="A143" s="3" t="s">
        <v>135</v>
      </c>
      <c r="B143" s="4"/>
      <c r="C143" s="4"/>
      <c r="D143" s="4"/>
      <c r="E143" s="4"/>
      <c r="F143" s="4">
        <f t="shared" ref="F143:AA143" si="51">F54</f>
        <v>15207.823775239973</v>
      </c>
      <c r="G143" s="4">
        <f t="shared" si="51"/>
        <v>15207.823775239973</v>
      </c>
      <c r="H143" s="4">
        <f t="shared" si="51"/>
        <v>15207.823775239973</v>
      </c>
      <c r="I143" s="4">
        <f t="shared" si="51"/>
        <v>15207.823775239973</v>
      </c>
      <c r="J143" s="4">
        <f t="shared" si="51"/>
        <v>15207.823775239973</v>
      </c>
      <c r="K143" s="4">
        <f t="shared" si="51"/>
        <v>15207.823775239973</v>
      </c>
      <c r="L143" s="4">
        <f t="shared" si="51"/>
        <v>15207.823775239973</v>
      </c>
      <c r="M143" s="4">
        <f t="shared" si="51"/>
        <v>15207.823775239973</v>
      </c>
      <c r="N143" s="4">
        <f t="shared" si="51"/>
        <v>15207.823775239973</v>
      </c>
      <c r="O143" s="4">
        <f t="shared" si="51"/>
        <v>15207.823775239973</v>
      </c>
      <c r="P143" s="4">
        <f t="shared" si="51"/>
        <v>0</v>
      </c>
      <c r="Q143" s="4">
        <f t="shared" si="51"/>
        <v>0</v>
      </c>
      <c r="R143" s="4">
        <f t="shared" si="51"/>
        <v>0</v>
      </c>
      <c r="S143" s="4">
        <f t="shared" si="51"/>
        <v>0</v>
      </c>
      <c r="T143" s="4">
        <f t="shared" si="51"/>
        <v>0</v>
      </c>
      <c r="U143" s="4">
        <f t="shared" si="51"/>
        <v>0</v>
      </c>
      <c r="V143" s="4">
        <f t="shared" si="51"/>
        <v>0</v>
      </c>
      <c r="W143" s="4">
        <f t="shared" si="51"/>
        <v>0</v>
      </c>
      <c r="X143" s="4">
        <f t="shared" si="51"/>
        <v>0</v>
      </c>
      <c r="Y143" s="4">
        <f t="shared" si="51"/>
        <v>0</v>
      </c>
      <c r="Z143" s="4">
        <f t="shared" si="51"/>
        <v>0</v>
      </c>
      <c r="AA143" s="4">
        <f t="shared" si="51"/>
        <v>0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7"/>
  <sheetViews>
    <sheetView tabSelected="1" topLeftCell="A6" zoomScale="140" zoomScaleNormal="140" workbookViewId="0">
      <selection activeCell="A70" sqref="A70"/>
    </sheetView>
  </sheetViews>
  <sheetFormatPr baseColWidth="10" defaultRowHeight="15" x14ac:dyDescent="0.2"/>
  <sheetData>
    <row r="1" spans="1:4" ht="16" x14ac:dyDescent="0.2">
      <c r="A1" s="39" t="s">
        <v>136</v>
      </c>
    </row>
    <row r="2" spans="1:4" x14ac:dyDescent="0.2">
      <c r="A2" s="40" t="s">
        <v>137</v>
      </c>
      <c r="B2" s="41"/>
      <c r="C2" s="42">
        <v>1</v>
      </c>
    </row>
    <row r="3" spans="1:4" x14ac:dyDescent="0.2">
      <c r="A3" s="43" t="s">
        <v>19</v>
      </c>
      <c r="B3" s="44"/>
      <c r="C3" s="45">
        <v>0</v>
      </c>
    </row>
    <row r="4" spans="1:4" x14ac:dyDescent="0.2">
      <c r="A4" s="43" t="s">
        <v>21</v>
      </c>
      <c r="B4" s="44"/>
      <c r="C4" s="45">
        <v>0</v>
      </c>
    </row>
    <row r="5" spans="1:4" x14ac:dyDescent="0.2">
      <c r="A5" s="43" t="s">
        <v>152</v>
      </c>
      <c r="B5" s="44"/>
      <c r="C5" s="45">
        <v>0</v>
      </c>
    </row>
    <row r="6" spans="1:4" x14ac:dyDescent="0.2">
      <c r="A6" s="46" t="s">
        <v>153</v>
      </c>
      <c r="B6" s="47"/>
      <c r="C6" s="48">
        <v>0</v>
      </c>
    </row>
    <row r="9" spans="1:4" x14ac:dyDescent="0.2">
      <c r="A9" s="54" t="s">
        <v>138</v>
      </c>
      <c r="B9" s="55"/>
      <c r="C9" s="55"/>
    </row>
    <row r="11" spans="1:4" x14ac:dyDescent="0.2">
      <c r="A11" s="52" t="s">
        <v>1</v>
      </c>
      <c r="B11" s="52" t="s">
        <v>139</v>
      </c>
      <c r="C11" s="52" t="s">
        <v>140</v>
      </c>
      <c r="D11" s="52" t="s">
        <v>141</v>
      </c>
    </row>
    <row r="12" spans="1:4" x14ac:dyDescent="0.2">
      <c r="A12" s="49"/>
      <c r="B12" s="50">
        <f>'Modelo Financiero'!$B$115</f>
        <v>0.20695051515352425</v>
      </c>
      <c r="C12" s="51">
        <f>'Modelo Financiero'!$B$116</f>
        <v>1.1431938029387321</v>
      </c>
      <c r="D12" s="51">
        <f>'Modelo Financiero'!$B$117</f>
        <v>1.4593577068811538</v>
      </c>
    </row>
    <row r="13" spans="1:4" x14ac:dyDescent="0.2">
      <c r="A13" s="50">
        <v>0.9</v>
      </c>
      <c r="B13" s="53">
        <f t="dataTable" ref="B13:D19" dt2D="0" dtr="0" r1="C2" ca="1"/>
        <v>0.24507118043881504</v>
      </c>
      <c r="C13" s="51">
        <v>1.2414772749462795</v>
      </c>
      <c r="D13" s="51">
        <v>1.5748857293576755</v>
      </c>
    </row>
    <row r="14" spans="1:4" x14ac:dyDescent="0.2">
      <c r="A14" s="50">
        <f>A13+5%</f>
        <v>0.95000000000000007</v>
      </c>
      <c r="B14" s="53">
        <v>0.22423638223188203</v>
      </c>
      <c r="C14" s="51">
        <v>1.1897491317844122</v>
      </c>
      <c r="D14" s="51">
        <v>1.5140815070016114</v>
      </c>
    </row>
    <row r="15" spans="1:4" x14ac:dyDescent="0.2">
      <c r="A15" s="50">
        <f t="shared" ref="A15:A18" si="0">A14+5%</f>
        <v>1</v>
      </c>
      <c r="B15" s="53">
        <v>0.20695051515352425</v>
      </c>
      <c r="C15" s="51">
        <v>1.1431938029387321</v>
      </c>
      <c r="D15" s="51">
        <v>1.4593577068811538</v>
      </c>
    </row>
    <row r="16" spans="1:4" x14ac:dyDescent="0.2">
      <c r="A16" s="50">
        <f t="shared" si="0"/>
        <v>1.05</v>
      </c>
      <c r="B16" s="53">
        <v>0.19212434891527286</v>
      </c>
      <c r="C16" s="51">
        <v>1.1684776744542593</v>
      </c>
      <c r="D16" s="51">
        <v>1.4098456972483588</v>
      </c>
    </row>
    <row r="17" spans="1:4" x14ac:dyDescent="0.2">
      <c r="A17" s="50">
        <f t="shared" si="0"/>
        <v>1.1000000000000001</v>
      </c>
      <c r="B17" s="53">
        <v>0.17931895116944396</v>
      </c>
      <c r="C17" s="51">
        <v>1.2073550920055511</v>
      </c>
      <c r="D17" s="51">
        <v>1.3648347794003632</v>
      </c>
    </row>
    <row r="18" spans="1:4" x14ac:dyDescent="0.2">
      <c r="A18" s="50">
        <f t="shared" si="0"/>
        <v>1.1500000000000001</v>
      </c>
      <c r="B18" s="53">
        <v>0.1681303042585347</v>
      </c>
      <c r="C18" s="51">
        <v>1.2300547294252222</v>
      </c>
      <c r="D18" s="51">
        <v>1.3237378544087151</v>
      </c>
    </row>
    <row r="19" spans="1:4" x14ac:dyDescent="0.2">
      <c r="A19" s="50">
        <f>A18+5%</f>
        <v>1.2000000000000002</v>
      </c>
      <c r="B19" s="53">
        <v>0.15815862812686055</v>
      </c>
      <c r="C19" s="51">
        <v>1.1907053928745306</v>
      </c>
      <c r="D19" s="51">
        <v>1.2860656731663707</v>
      </c>
    </row>
    <row r="21" spans="1:4" x14ac:dyDescent="0.2">
      <c r="A21" s="54" t="s">
        <v>142</v>
      </c>
      <c r="B21" s="55"/>
    </row>
    <row r="23" spans="1:4" x14ac:dyDescent="0.2">
      <c r="A23" s="52" t="s">
        <v>143</v>
      </c>
      <c r="B23" s="52" t="s">
        <v>139</v>
      </c>
      <c r="C23" s="52" t="s">
        <v>140</v>
      </c>
      <c r="D23" s="52" t="s">
        <v>141</v>
      </c>
    </row>
    <row r="24" spans="1:4" x14ac:dyDescent="0.2">
      <c r="A24" s="49"/>
      <c r="B24" s="50">
        <f>'Modelo Financiero'!$B$115</f>
        <v>0.20695051515352425</v>
      </c>
      <c r="C24" s="51">
        <f>'Modelo Financiero'!$B$116</f>
        <v>1.1431938029387321</v>
      </c>
      <c r="D24" s="51">
        <f>'Modelo Financiero'!$B$117</f>
        <v>1.4593577068811538</v>
      </c>
    </row>
    <row r="25" spans="1:4" x14ac:dyDescent="0.2">
      <c r="A25" s="50">
        <v>-1.4999999999999999E-2</v>
      </c>
      <c r="B25" s="53">
        <f t="dataTable" ref="B25:D31" dt2D="0" dtr="0" r1="C3"/>
        <v>0.18689625155641654</v>
      </c>
      <c r="C25" s="51">
        <v>1.1376616151686585</v>
      </c>
      <c r="D25" s="51">
        <v>1.3661553679356082</v>
      </c>
    </row>
    <row r="26" spans="1:4" x14ac:dyDescent="0.2">
      <c r="A26" s="50">
        <f>A25+0.5%</f>
        <v>-9.9999999999999985E-3</v>
      </c>
      <c r="B26" s="53">
        <v>0.19342233282255306</v>
      </c>
      <c r="C26" s="51">
        <v>1.1336986778463265</v>
      </c>
      <c r="D26" s="51">
        <v>1.3966207895971636</v>
      </c>
    </row>
    <row r="27" spans="1:4" x14ac:dyDescent="0.2">
      <c r="A27" s="50">
        <f t="shared" ref="A27:A31" si="1">A26+0.5%</f>
        <v>-4.9999999999999984E-3</v>
      </c>
      <c r="B27" s="53">
        <v>0.20011954089005757</v>
      </c>
      <c r="C27" s="51">
        <v>1.1297287206142534</v>
      </c>
      <c r="D27" s="51">
        <v>1.4276754615300247</v>
      </c>
    </row>
    <row r="28" spans="1:4" x14ac:dyDescent="0.2">
      <c r="A28" s="50">
        <f t="shared" si="1"/>
        <v>0</v>
      </c>
      <c r="B28" s="53">
        <v>0.20695051515352425</v>
      </c>
      <c r="C28" s="51">
        <v>1.1431938029387321</v>
      </c>
      <c r="D28" s="51">
        <v>1.4593577068811538</v>
      </c>
    </row>
    <row r="29" spans="1:4" x14ac:dyDescent="0.2">
      <c r="A29" s="50">
        <f t="shared" si="1"/>
        <v>5.0000000000000001E-3</v>
      </c>
      <c r="B29" s="53">
        <v>0.21391495524177029</v>
      </c>
      <c r="C29" s="51">
        <v>1.1754581563129574</v>
      </c>
      <c r="D29" s="51">
        <v>1.491760428674064</v>
      </c>
    </row>
    <row r="30" spans="1:4" x14ac:dyDescent="0.2">
      <c r="A30" s="50">
        <f t="shared" si="1"/>
        <v>0.01</v>
      </c>
      <c r="B30" s="53">
        <v>0.22102669249937934</v>
      </c>
      <c r="C30" s="51">
        <v>1.2081218209913196</v>
      </c>
      <c r="D30" s="51">
        <v>1.5245686876431608</v>
      </c>
    </row>
    <row r="31" spans="1:4" x14ac:dyDescent="0.2">
      <c r="A31" s="50">
        <f t="shared" si="1"/>
        <v>1.4999999999999999E-2</v>
      </c>
      <c r="B31" s="53">
        <v>0.22834800769828623</v>
      </c>
      <c r="C31" s="51">
        <v>1.2414243837563002</v>
      </c>
      <c r="D31" s="51">
        <v>1.5581198535084044</v>
      </c>
    </row>
    <row r="33" spans="1:4" x14ac:dyDescent="0.2">
      <c r="A33" s="54" t="s">
        <v>144</v>
      </c>
      <c r="B33" s="55"/>
    </row>
    <row r="35" spans="1:4" x14ac:dyDescent="0.2">
      <c r="A35" s="52" t="s">
        <v>145</v>
      </c>
      <c r="B35" s="52" t="s">
        <v>139</v>
      </c>
      <c r="C35" s="52" t="s">
        <v>140</v>
      </c>
      <c r="D35" s="52" t="s">
        <v>141</v>
      </c>
    </row>
    <row r="36" spans="1:4" x14ac:dyDescent="0.2">
      <c r="A36" s="49"/>
      <c r="B36" s="50">
        <f>'Modelo Financiero'!$B$115</f>
        <v>0.20695051515352425</v>
      </c>
      <c r="C36" s="51">
        <f>'Modelo Financiero'!$B$116</f>
        <v>1.1431938029387321</v>
      </c>
      <c r="D36" s="51">
        <f>'Modelo Financiero'!$B$117</f>
        <v>1.4593577068811538</v>
      </c>
    </row>
    <row r="37" spans="1:4" x14ac:dyDescent="0.2">
      <c r="A37" s="50">
        <v>-1.4999999999999999E-2</v>
      </c>
      <c r="B37" s="53">
        <f t="dataTable" ref="B37:D43" dt2D="0" dtr="0" r1="C4" ca="1"/>
        <v>0.18912681681500398</v>
      </c>
      <c r="C37" s="51">
        <v>1.0857728374039095</v>
      </c>
      <c r="D37" s="51">
        <v>1.3797412553562356</v>
      </c>
    </row>
    <row r="38" spans="1:4" x14ac:dyDescent="0.2">
      <c r="A38" s="50">
        <f>A37+0.5%</f>
        <v>-9.9999999999999985E-3</v>
      </c>
      <c r="B38" s="53">
        <v>0.19515143935868862</v>
      </c>
      <c r="C38" s="51">
        <v>1.1047001932199776</v>
      </c>
      <c r="D38" s="51">
        <v>1.4056304108483886</v>
      </c>
    </row>
    <row r="39" spans="1:4" x14ac:dyDescent="0.2">
      <c r="A39" s="50">
        <f t="shared" ref="A39:A43" si="2">A38+0.5%</f>
        <v>-4.9999999999999984E-3</v>
      </c>
      <c r="B39" s="53">
        <v>0.20109613696536988</v>
      </c>
      <c r="C39" s="51">
        <v>1.1238671358185275</v>
      </c>
      <c r="D39" s="51">
        <v>1.4321729093606117</v>
      </c>
    </row>
    <row r="40" spans="1:4" x14ac:dyDescent="0.2">
      <c r="A40" s="50">
        <f t="shared" si="2"/>
        <v>0</v>
      </c>
      <c r="B40" s="53">
        <v>0.20695051515352425</v>
      </c>
      <c r="C40" s="51">
        <v>1.1431938029387321</v>
      </c>
      <c r="D40" s="51">
        <v>1.4593577068811538</v>
      </c>
    </row>
    <row r="41" spans="1:4" x14ac:dyDescent="0.2">
      <c r="A41" s="50">
        <f t="shared" si="2"/>
        <v>5.0000000000000001E-3</v>
      </c>
      <c r="B41" s="53">
        <v>0.2127381896501932</v>
      </c>
      <c r="C41" s="51">
        <v>1.1628399191022456</v>
      </c>
      <c r="D41" s="51">
        <v>1.4872652364175984</v>
      </c>
    </row>
    <row r="42" spans="1:4" x14ac:dyDescent="0.2">
      <c r="A42" s="50">
        <f t="shared" si="2"/>
        <v>0.01</v>
      </c>
      <c r="B42" s="53">
        <v>0.21844071307778989</v>
      </c>
      <c r="C42" s="51">
        <v>1.1826457597874138</v>
      </c>
      <c r="D42" s="51">
        <v>1.5158310653336484</v>
      </c>
    </row>
    <row r="43" spans="1:4" x14ac:dyDescent="0.2">
      <c r="A43" s="50">
        <f t="shared" si="2"/>
        <v>1.4999999999999999E-2</v>
      </c>
      <c r="B43" s="53">
        <v>0.22406928837899742</v>
      </c>
      <c r="C43" s="51">
        <v>1.2025314627334092</v>
      </c>
      <c r="D43" s="51">
        <v>1.5450420136493308</v>
      </c>
    </row>
    <row r="45" spans="1:4" x14ac:dyDescent="0.2">
      <c r="A45" s="54" t="s">
        <v>146</v>
      </c>
      <c r="B45" s="55"/>
    </row>
    <row r="47" spans="1:4" x14ac:dyDescent="0.2">
      <c r="A47" s="52" t="s">
        <v>147</v>
      </c>
      <c r="B47" s="52" t="s">
        <v>139</v>
      </c>
      <c r="C47" s="52" t="s">
        <v>140</v>
      </c>
      <c r="D47" s="52" t="s">
        <v>141</v>
      </c>
    </row>
    <row r="48" spans="1:4" x14ac:dyDescent="0.2">
      <c r="A48" s="49"/>
      <c r="B48" s="50">
        <f>'Modelo Financiero'!$B$115</f>
        <v>0.20695051515352425</v>
      </c>
      <c r="C48" s="51">
        <f>'Modelo Financiero'!$B$116</f>
        <v>1.1431938029387321</v>
      </c>
      <c r="D48" s="51">
        <f>'Modelo Financiero'!$B$117</f>
        <v>1.4593577068811538</v>
      </c>
    </row>
    <row r="49" spans="1:9" x14ac:dyDescent="0.2">
      <c r="A49" s="50">
        <v>-0.02</v>
      </c>
      <c r="B49" s="53">
        <f t="dataTable" ref="B49:D55" dt2D="0" dtr="0" r1="C6" ca="1"/>
        <v>0.22025401850172832</v>
      </c>
      <c r="C49" s="51">
        <v>1.2139626695934751</v>
      </c>
      <c r="D49" s="51">
        <v>1.5649756579630838</v>
      </c>
    </row>
    <row r="50" spans="1:9" x14ac:dyDescent="0.2">
      <c r="A50" s="50">
        <f>A49+0.5%</f>
        <v>-1.4999999999999999E-2</v>
      </c>
      <c r="B50" s="53">
        <v>0.21686921451651586</v>
      </c>
      <c r="C50" s="51">
        <v>1.1953014605667234</v>
      </c>
      <c r="D50" s="51">
        <v>1.5371609594987956</v>
      </c>
    </row>
    <row r="51" spans="1:9" x14ac:dyDescent="0.2">
      <c r="A51" s="50">
        <f t="shared" ref="A51:A55" si="3">A50+0.5%</f>
        <v>-9.9999999999999985E-3</v>
      </c>
      <c r="B51" s="53">
        <v>0.21352325442813092</v>
      </c>
      <c r="C51" s="51">
        <v>1.1773059333565579</v>
      </c>
      <c r="D51" s="51">
        <v>1.510313782103909</v>
      </c>
    </row>
    <row r="52" spans="1:9" x14ac:dyDescent="0.2">
      <c r="A52" s="50">
        <f t="shared" si="3"/>
        <v>-4.9999999999999984E-3</v>
      </c>
      <c r="B52" s="53">
        <v>0.21021682269643649</v>
      </c>
      <c r="C52" s="51">
        <v>1.1599461703941649</v>
      </c>
      <c r="D52" s="51">
        <v>1.484392539070212</v>
      </c>
    </row>
    <row r="53" spans="1:9" x14ac:dyDescent="0.2">
      <c r="A53" s="50">
        <f t="shared" si="3"/>
        <v>0</v>
      </c>
      <c r="B53" s="53">
        <v>0.20695051515352425</v>
      </c>
      <c r="C53" s="51">
        <v>1.1431938029387321</v>
      </c>
      <c r="D53" s="51">
        <v>1.4593577068811538</v>
      </c>
    </row>
    <row r="54" spans="1:9" x14ac:dyDescent="0.2">
      <c r="A54" s="50">
        <f t="shared" si="3"/>
        <v>5.0000000000000001E-3</v>
      </c>
      <c r="B54" s="53">
        <v>0.20372484129187973</v>
      </c>
      <c r="C54" s="51">
        <v>1.1270219221512163</v>
      </c>
      <c r="D54" s="51">
        <v>1.4351717108758182</v>
      </c>
    </row>
    <row r="55" spans="1:9" x14ac:dyDescent="0.2">
      <c r="A55" s="50">
        <f t="shared" si="3"/>
        <v>0.01</v>
      </c>
      <c r="B55" s="53">
        <v>0.20054022690385032</v>
      </c>
      <c r="C55" s="51">
        <v>1.1114049957230669</v>
      </c>
      <c r="D55" s="51">
        <v>1.4117988178566681</v>
      </c>
    </row>
    <row r="57" spans="1:9" x14ac:dyDescent="0.2">
      <c r="A57" s="55" t="s">
        <v>148</v>
      </c>
      <c r="B57" s="55"/>
      <c r="C57" s="55"/>
    </row>
    <row r="58" spans="1:9" x14ac:dyDescent="0.2">
      <c r="I58" s="56" t="s">
        <v>143</v>
      </c>
    </row>
    <row r="59" spans="1:9" x14ac:dyDescent="0.2">
      <c r="B59" s="57">
        <f>'Modelo Financiero'!$B$115</f>
        <v>0.20695051515352425</v>
      </c>
      <c r="C59" s="57">
        <v>-1.4999999999999999E-2</v>
      </c>
      <c r="D59" s="57">
        <f>C59+0.5%</f>
        <v>-9.9999999999999985E-3</v>
      </c>
      <c r="E59" s="57">
        <f t="shared" ref="E59:I59" si="4">D59+0.5%</f>
        <v>-4.9999999999999984E-3</v>
      </c>
      <c r="F59" s="57">
        <f t="shared" si="4"/>
        <v>0</v>
      </c>
      <c r="G59" s="57">
        <f t="shared" si="4"/>
        <v>5.0000000000000001E-3</v>
      </c>
      <c r="H59" s="57">
        <f t="shared" si="4"/>
        <v>0.01</v>
      </c>
      <c r="I59" s="57">
        <f t="shared" si="4"/>
        <v>1.4999999999999999E-2</v>
      </c>
    </row>
    <row r="60" spans="1:9" x14ac:dyDescent="0.2">
      <c r="B60" s="57">
        <v>-1.4999999999999999E-2</v>
      </c>
      <c r="C60" s="53">
        <f t="dataTable" ref="C60:I66" dt2D="1" dtr="1" r1="C3" r2="C4" ca="1"/>
        <v>0.16866812079722227</v>
      </c>
      <c r="D60" s="53">
        <v>0.17529379840903214</v>
      </c>
      <c r="E60" s="53">
        <v>0.18211092263135664</v>
      </c>
      <c r="F60" s="53">
        <v>0.18912681681500398</v>
      </c>
      <c r="G60" s="53">
        <v>0.19618939712862438</v>
      </c>
      <c r="H60" s="53">
        <v>0.20346779980940033</v>
      </c>
      <c r="I60" s="53">
        <v>0.21093035887794587</v>
      </c>
    </row>
    <row r="61" spans="1:9" x14ac:dyDescent="0.2">
      <c r="B61" s="57">
        <f>B60+0.5%</f>
        <v>-9.9999999999999985E-3</v>
      </c>
      <c r="C61" s="53">
        <v>0.17484973199168552</v>
      </c>
      <c r="D61" s="53">
        <v>0.18143018391250743</v>
      </c>
      <c r="E61" s="53">
        <v>0.1882015241020687</v>
      </c>
      <c r="F61" s="53">
        <v>0.19515143935868862</v>
      </c>
      <c r="G61" s="53">
        <v>0.20219131379244448</v>
      </c>
      <c r="H61" s="53">
        <v>0.20941343129856382</v>
      </c>
      <c r="I61" s="53">
        <v>0.21681489932882503</v>
      </c>
    </row>
    <row r="62" spans="1:9" x14ac:dyDescent="0.2">
      <c r="B62" s="57">
        <f t="shared" ref="B62:B66" si="5">B61+0.5%</f>
        <v>-4.9999999999999984E-3</v>
      </c>
      <c r="C62" s="53">
        <v>0.18089946332291862</v>
      </c>
      <c r="D62" s="53">
        <v>0.18746306596304274</v>
      </c>
      <c r="E62" s="53">
        <v>0.19421394542147996</v>
      </c>
      <c r="F62" s="53">
        <v>0.20109613696536988</v>
      </c>
      <c r="G62" s="53">
        <v>0.20809580662940452</v>
      </c>
      <c r="H62" s="53">
        <v>0.21525931243878493</v>
      </c>
      <c r="I62" s="53">
        <v>0.22262834428143963</v>
      </c>
    </row>
    <row r="63" spans="1:9" x14ac:dyDescent="0.2">
      <c r="B63" s="57">
        <f t="shared" si="5"/>
        <v>0</v>
      </c>
      <c r="C63" s="53">
        <v>0.18689625155641654</v>
      </c>
      <c r="D63" s="53">
        <v>0.19342233282255306</v>
      </c>
      <c r="E63" s="53">
        <v>0.20011954089005757</v>
      </c>
      <c r="F63" s="53">
        <v>0.20695051515352425</v>
      </c>
      <c r="G63" s="53">
        <v>0.21391495524177029</v>
      </c>
      <c r="H63" s="53">
        <v>0.22102669249937934</v>
      </c>
      <c r="I63" s="53">
        <v>0.22834800769828623</v>
      </c>
    </row>
    <row r="64" spans="1:9" x14ac:dyDescent="0.2">
      <c r="B64" s="57">
        <f t="shared" si="5"/>
        <v>5.0000000000000001E-3</v>
      </c>
      <c r="C64" s="53">
        <v>0.19277697041504127</v>
      </c>
      <c r="D64" s="53">
        <v>0.1992744343068038</v>
      </c>
      <c r="E64" s="53">
        <v>0.20594408191926927</v>
      </c>
      <c r="F64" s="53">
        <v>0.2127381896501932</v>
      </c>
      <c r="G64" s="53">
        <v>0.2196446944313124</v>
      </c>
      <c r="H64" s="53">
        <v>0.22673109143337378</v>
      </c>
      <c r="I64" s="53">
        <v>0.23399010176070534</v>
      </c>
    </row>
    <row r="65" spans="1:9" x14ac:dyDescent="0.2">
      <c r="B65" s="57">
        <f t="shared" si="5"/>
        <v>0.01</v>
      </c>
      <c r="C65" s="53">
        <v>0.19859933835381627</v>
      </c>
      <c r="D65" s="53">
        <v>0.20506123138106735</v>
      </c>
      <c r="E65" s="53">
        <v>0.21169497260312764</v>
      </c>
      <c r="F65" s="53">
        <v>0.21844071307778989</v>
      </c>
      <c r="G65" s="53">
        <v>0.22530594972361895</v>
      </c>
      <c r="H65" s="53">
        <v>0.23234745991913752</v>
      </c>
      <c r="I65" s="53">
        <v>0.23957264564375813</v>
      </c>
    </row>
    <row r="66" spans="1:9" x14ac:dyDescent="0.2">
      <c r="A66" s="56" t="s">
        <v>145</v>
      </c>
      <c r="B66" s="57">
        <f t="shared" si="5"/>
        <v>1.4999999999999999E-2</v>
      </c>
      <c r="C66" s="53">
        <v>0.20433134952484178</v>
      </c>
      <c r="D66" s="53">
        <v>0.21076904985645117</v>
      </c>
      <c r="E66" s="53">
        <v>0.21736981426664781</v>
      </c>
      <c r="F66" s="53">
        <v>0.22406928837899742</v>
      </c>
      <c r="G66" s="53">
        <v>0.23090507308777575</v>
      </c>
      <c r="H66" s="53">
        <v>0.23790321621574173</v>
      </c>
      <c r="I66" s="53">
        <v>0.24507801175211053</v>
      </c>
    </row>
    <row r="68" spans="1:9" x14ac:dyDescent="0.2">
      <c r="A68" s="55" t="s">
        <v>149</v>
      </c>
      <c r="B68" s="55"/>
      <c r="C68" s="55"/>
    </row>
    <row r="69" spans="1:9" x14ac:dyDescent="0.2">
      <c r="I69" s="56" t="s">
        <v>150</v>
      </c>
    </row>
    <row r="70" spans="1:9" x14ac:dyDescent="0.2">
      <c r="B70" s="57">
        <f>'Modelo Financiero'!$B$115</f>
        <v>0.20695051515352425</v>
      </c>
      <c r="C70" s="57">
        <f>-15%</f>
        <v>-0.15</v>
      </c>
      <c r="D70" s="57">
        <f>C70+5%</f>
        <v>-9.9999999999999992E-2</v>
      </c>
      <c r="E70" s="57">
        <f t="shared" ref="E70:I70" si="6">D70+5%</f>
        <v>-4.9999999999999989E-2</v>
      </c>
      <c r="F70" s="57">
        <f t="shared" si="6"/>
        <v>0</v>
      </c>
      <c r="G70" s="57">
        <f t="shared" si="6"/>
        <v>0.05</v>
      </c>
      <c r="H70" s="57">
        <f t="shared" si="6"/>
        <v>0.1</v>
      </c>
      <c r="I70" s="57">
        <f t="shared" si="6"/>
        <v>0.15000000000000002</v>
      </c>
    </row>
    <row r="71" spans="1:9" x14ac:dyDescent="0.2">
      <c r="B71" s="57">
        <v>-1.4999999999999999E-2</v>
      </c>
      <c r="C71" s="53">
        <f t="dataTable" ref="C71:I77" dt2D="1" dtr="1" r1="C5" r2="C6" ca="1"/>
        <v>0.21686921451651586</v>
      </c>
      <c r="D71" s="53">
        <v>0.21686921451651586</v>
      </c>
      <c r="E71" s="53">
        <v>0.21686921451651586</v>
      </c>
      <c r="F71" s="53">
        <v>0.21686921451651586</v>
      </c>
      <c r="G71" s="53">
        <v>0.21686921451651586</v>
      </c>
      <c r="H71" s="53">
        <v>0.21686921451651586</v>
      </c>
      <c r="I71" s="53">
        <v>0.21686921451651586</v>
      </c>
    </row>
    <row r="72" spans="1:9" x14ac:dyDescent="0.2">
      <c r="B72" s="57">
        <f>B71+0.5%</f>
        <v>-9.9999999999999985E-3</v>
      </c>
      <c r="C72" s="53">
        <v>0.21352325442813092</v>
      </c>
      <c r="D72" s="53">
        <v>0.21352325442813092</v>
      </c>
      <c r="E72" s="53">
        <v>0.21352325442813092</v>
      </c>
      <c r="F72" s="53">
        <v>0.21352325442813092</v>
      </c>
      <c r="G72" s="53">
        <v>0.21352325442813092</v>
      </c>
      <c r="H72" s="53">
        <v>0.21352325442813092</v>
      </c>
      <c r="I72" s="53">
        <v>0.21352325442813092</v>
      </c>
    </row>
    <row r="73" spans="1:9" x14ac:dyDescent="0.2">
      <c r="B73" s="57">
        <f t="shared" ref="B73:B77" si="7">B72+0.5%</f>
        <v>-4.9999999999999984E-3</v>
      </c>
      <c r="C73" s="53">
        <v>0.21021682269643649</v>
      </c>
      <c r="D73" s="53">
        <v>0.21021682269643649</v>
      </c>
      <c r="E73" s="53">
        <v>0.21021682269643649</v>
      </c>
      <c r="F73" s="53">
        <v>0.21021682269643649</v>
      </c>
      <c r="G73" s="53">
        <v>0.21021682269643649</v>
      </c>
      <c r="H73" s="53">
        <v>0.21021682269643649</v>
      </c>
      <c r="I73" s="53">
        <v>0.21021682269643649</v>
      </c>
    </row>
    <row r="74" spans="1:9" x14ac:dyDescent="0.2">
      <c r="B74" s="57">
        <f t="shared" si="7"/>
        <v>0</v>
      </c>
      <c r="C74" s="53">
        <v>0.20695051515352425</v>
      </c>
      <c r="D74" s="53">
        <v>0.20695051515352425</v>
      </c>
      <c r="E74" s="53">
        <v>0.20695051515352425</v>
      </c>
      <c r="F74" s="53">
        <v>0.20695051515352425</v>
      </c>
      <c r="G74" s="53">
        <v>0.20695051515352425</v>
      </c>
      <c r="H74" s="53">
        <v>0.20695051515352425</v>
      </c>
      <c r="I74" s="53">
        <v>0.20695051515352425</v>
      </c>
    </row>
    <row r="75" spans="1:9" x14ac:dyDescent="0.2">
      <c r="B75" s="57">
        <f t="shared" si="7"/>
        <v>5.0000000000000001E-3</v>
      </c>
      <c r="C75" s="53">
        <v>0.20372484129187973</v>
      </c>
      <c r="D75" s="53">
        <v>0.20372484129187973</v>
      </c>
      <c r="E75" s="53">
        <v>0.20372484129187973</v>
      </c>
      <c r="F75" s="53">
        <v>0.20372484129187973</v>
      </c>
      <c r="G75" s="53">
        <v>0.20372484129187973</v>
      </c>
      <c r="H75" s="53">
        <v>0.20372484129187973</v>
      </c>
      <c r="I75" s="53">
        <v>0.20372484129187973</v>
      </c>
    </row>
    <row r="76" spans="1:9" x14ac:dyDescent="0.2">
      <c r="B76" s="57">
        <f t="shared" si="7"/>
        <v>0.01</v>
      </c>
      <c r="C76" s="53">
        <v>0.20054022690385032</v>
      </c>
      <c r="D76" s="53">
        <v>0.20054022690385032</v>
      </c>
      <c r="E76" s="53">
        <v>0.20054022690385032</v>
      </c>
      <c r="F76" s="53">
        <v>0.20054022690385032</v>
      </c>
      <c r="G76" s="53">
        <v>0.20054022690385032</v>
      </c>
      <c r="H76" s="53">
        <v>0.20054022690385032</v>
      </c>
      <c r="I76" s="53">
        <v>0.20054022690385032</v>
      </c>
    </row>
    <row r="77" spans="1:9" x14ac:dyDescent="0.2">
      <c r="A77" s="56" t="s">
        <v>151</v>
      </c>
      <c r="B77" s="57">
        <f t="shared" si="7"/>
        <v>1.4999999999999999E-2</v>
      </c>
      <c r="C77" s="53">
        <v>0.19739701702476897</v>
      </c>
      <c r="D77" s="53">
        <v>0.19739701702476897</v>
      </c>
      <c r="E77" s="53">
        <v>0.19739701702476897</v>
      </c>
      <c r="F77" s="53">
        <v>0.19739701702476897</v>
      </c>
      <c r="G77" s="53">
        <v>0.19739701702476897</v>
      </c>
      <c r="H77" s="53">
        <v>0.19739701702476897</v>
      </c>
      <c r="I77" s="53">
        <v>0.19739701702476897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Modelo Financiero</vt:lpstr>
      <vt:lpstr>Sensibilidad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helpsupport</dc:creator>
  <cp:lastModifiedBy>Alex Albujar</cp:lastModifiedBy>
  <dcterms:created xsi:type="dcterms:W3CDTF">2014-11-14T01:47:08Z</dcterms:created>
  <dcterms:modified xsi:type="dcterms:W3CDTF">2023-02-13T18:08:49Z</dcterms:modified>
</cp:coreProperties>
</file>